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53_лот_()" sheetId="2" r:id="rId1"/>
  </sheets>
  <definedNames>
    <definedName name="_xlnm._FilterDatabase" localSheetId="0" hidden="1">'53_лот_()'!$A$2:$BM$3</definedName>
    <definedName name="_xlnm.Print_Titles" localSheetId="0">'53_лот_()'!$2:$2</definedName>
    <definedName name="_xlnm.Print_Area" localSheetId="0">'53_лот_()'!$A$1:$BM$35</definedName>
  </definedNames>
  <calcPr calcId="145621"/>
</workbook>
</file>

<file path=xl/calcChain.xml><?xml version="1.0" encoding="utf-8"?>
<calcChain xmlns="http://schemas.openxmlformats.org/spreadsheetml/2006/main">
  <c r="BC35" i="2" l="1"/>
  <c r="BD35" i="2"/>
  <c r="BE35" i="2"/>
  <c r="BF35" i="2"/>
  <c r="BH35" i="2"/>
  <c r="BB35" i="2"/>
  <c r="AZ35" i="2"/>
  <c r="AT35" i="2"/>
  <c r="AR35" i="2"/>
  <c r="AJ35" i="2"/>
  <c r="AD35" i="2"/>
  <c r="O35" i="2"/>
  <c r="P35" i="2"/>
  <c r="Q35" i="2"/>
  <c r="R35" i="2"/>
  <c r="S35" i="2"/>
  <c r="T35" i="2"/>
  <c r="N35" i="2"/>
  <c r="N26" i="2" l="1"/>
  <c r="S26" i="2" s="1"/>
  <c r="T29" i="2"/>
  <c r="N29" i="2" s="1"/>
  <c r="R28" i="2"/>
  <c r="T28" i="2" s="1"/>
  <c r="N28" i="2" s="1"/>
  <c r="T27" i="2"/>
  <c r="N27" i="2" s="1"/>
  <c r="R27" i="2"/>
  <c r="R25" i="2" s="1"/>
  <c r="AJ25" i="2" l="1"/>
  <c r="AR25" i="2"/>
  <c r="AT25" i="2"/>
  <c r="P26" i="2"/>
  <c r="Q26" i="2"/>
  <c r="T26" i="2" l="1"/>
  <c r="AD25" i="2" l="1"/>
  <c r="N34" i="2" l="1"/>
  <c r="S34" i="2" s="1"/>
  <c r="S33" i="2" s="1"/>
  <c r="R33" i="2"/>
  <c r="N32" i="2"/>
  <c r="Q32" i="2" s="1"/>
  <c r="Q31" i="2" s="1"/>
  <c r="R31" i="2"/>
  <c r="N33" i="2" l="1"/>
  <c r="N31" i="2"/>
  <c r="Q34" i="2"/>
  <c r="Q33" i="2" s="1"/>
  <c r="P34" i="2"/>
  <c r="P32" i="2"/>
  <c r="S32" i="2"/>
  <c r="S31" i="2" s="1"/>
  <c r="P33" i="2" l="1"/>
  <c r="T34" i="2"/>
  <c r="T32" i="2"/>
  <c r="P31" i="2"/>
  <c r="T31" i="2" l="1"/>
  <c r="BB31" i="2"/>
  <c r="BK31" i="2" s="1"/>
  <c r="T33" i="2"/>
  <c r="BB33" i="2"/>
  <c r="N30" i="2"/>
  <c r="N24" i="2"/>
  <c r="S24" i="2" s="1"/>
  <c r="S23" i="2" s="1"/>
  <c r="R23" i="2"/>
  <c r="N22" i="2"/>
  <c r="S22" i="2" s="1"/>
  <c r="S21" i="2" s="1"/>
  <c r="R21" i="2"/>
  <c r="N21" i="2"/>
  <c r="N20" i="2"/>
  <c r="Q20" i="2" s="1"/>
  <c r="Q19" i="2" s="1"/>
  <c r="R19" i="2"/>
  <c r="N18" i="2"/>
  <c r="S18" i="2" s="1"/>
  <c r="S17" i="2" s="1"/>
  <c r="R17" i="2"/>
  <c r="S30" i="2" l="1"/>
  <c r="S25" i="2" s="1"/>
  <c r="N25" i="2"/>
  <c r="BK33" i="2"/>
  <c r="N19" i="2"/>
  <c r="P20" i="2"/>
  <c r="P19" i="2" s="1"/>
  <c r="N17" i="2"/>
  <c r="N23" i="2"/>
  <c r="Q30" i="2"/>
  <c r="Q25" i="2" s="1"/>
  <c r="P30" i="2"/>
  <c r="P25" i="2" s="1"/>
  <c r="Q24" i="2"/>
  <c r="Q23" i="2" s="1"/>
  <c r="P24" i="2"/>
  <c r="Q22" i="2"/>
  <c r="Q21" i="2" s="1"/>
  <c r="P22" i="2"/>
  <c r="S20" i="2"/>
  <c r="S19" i="2" s="1"/>
  <c r="Q18" i="2"/>
  <c r="Q17" i="2" s="1"/>
  <c r="P18" i="2"/>
  <c r="T20" i="2" l="1"/>
  <c r="T30" i="2"/>
  <c r="T25" i="2" s="1"/>
  <c r="P23" i="2"/>
  <c r="T24" i="2"/>
  <c r="P21" i="2"/>
  <c r="T22" i="2"/>
  <c r="P17" i="2"/>
  <c r="T18" i="2"/>
  <c r="T17" i="2" l="1"/>
  <c r="BB17" i="2"/>
  <c r="BK17" i="2" s="1"/>
  <c r="T21" i="2"/>
  <c r="BB21" i="2"/>
  <c r="BK21" i="2" s="1"/>
  <c r="T23" i="2"/>
  <c r="BB23" i="2"/>
  <c r="BK23" i="2" s="1"/>
  <c r="T19" i="2"/>
  <c r="BB19" i="2"/>
  <c r="BK19" i="2" s="1"/>
  <c r="BB25" i="2"/>
  <c r="N16" i="2"/>
  <c r="Q16" i="2" s="1"/>
  <c r="Q15" i="2" s="1"/>
  <c r="R15" i="2"/>
  <c r="BK25" i="2" l="1"/>
  <c r="BK35" i="2" s="1"/>
  <c r="S16" i="2"/>
  <c r="S15" i="2" s="1"/>
  <c r="N15" i="2"/>
  <c r="P16" i="2"/>
  <c r="P15" i="2" s="1"/>
  <c r="T16" i="2" l="1"/>
  <c r="N10" i="2"/>
  <c r="Q10" i="2" s="1"/>
  <c r="Q9" i="2" s="1"/>
  <c r="R9" i="2"/>
  <c r="N9" i="2"/>
  <c r="N8" i="2"/>
  <c r="S8" i="2" s="1"/>
  <c r="N7" i="2"/>
  <c r="Q7" i="2" s="1"/>
  <c r="R6" i="2"/>
  <c r="P7" i="2" l="1"/>
  <c r="P10" i="2"/>
  <c r="P9" i="2" s="1"/>
  <c r="S7" i="2"/>
  <c r="T7" i="2" s="1"/>
  <c r="BB6" i="2" s="1"/>
  <c r="S10" i="2"/>
  <c r="S9" i="2" s="1"/>
  <c r="T15" i="2"/>
  <c r="BB15" i="2"/>
  <c r="Q8" i="2"/>
  <c r="Q6" i="2" s="1"/>
  <c r="N6" i="2"/>
  <c r="P8" i="2"/>
  <c r="BK15" i="2" l="1"/>
  <c r="T10" i="2"/>
  <c r="S6" i="2"/>
  <c r="T9" i="2"/>
  <c r="BB9" i="2"/>
  <c r="BK9" i="2" s="1"/>
  <c r="T8" i="2"/>
  <c r="P6" i="2"/>
  <c r="T6" i="2" l="1"/>
  <c r="BH6" i="2"/>
  <c r="BK6" i="2" s="1"/>
  <c r="T14" i="2"/>
  <c r="AZ13" i="2" s="1"/>
  <c r="S13" i="2"/>
  <c r="R13" i="2"/>
  <c r="Q13" i="2"/>
  <c r="P13" i="2"/>
  <c r="N12" i="2"/>
  <c r="S12" i="2" s="1"/>
  <c r="S11" i="2" s="1"/>
  <c r="R11" i="2"/>
  <c r="BK13" i="2" l="1"/>
  <c r="T13" i="2"/>
  <c r="N14" i="2"/>
  <c r="N13" i="2" s="1"/>
  <c r="Q12" i="2"/>
  <c r="Q11" i="2" s="1"/>
  <c r="N11" i="2"/>
  <c r="P12" i="2"/>
  <c r="T12" i="2" l="1"/>
  <c r="BB11" i="2" s="1"/>
  <c r="P11" i="2"/>
  <c r="BK11" i="2" l="1"/>
  <c r="T11" i="2"/>
  <c r="M5" i="2" l="1"/>
  <c r="N5" i="2" s="1"/>
  <c r="M4" i="2"/>
  <c r="T4" i="2"/>
  <c r="N4" i="2" s="1"/>
  <c r="R3" i="2"/>
  <c r="O3" i="2"/>
  <c r="AZ3" i="2" l="1"/>
  <c r="N3" i="2"/>
  <c r="Q5" i="2"/>
  <c r="Q3" i="2" s="1"/>
  <c r="S5" i="2"/>
  <c r="S3" i="2" s="1"/>
  <c r="P5" i="2"/>
  <c r="T5" i="2" l="1"/>
  <c r="BB3" i="2" s="1"/>
  <c r="P3" i="2"/>
  <c r="BK3" i="2" l="1"/>
  <c r="T3" i="2"/>
</calcChain>
</file>

<file path=xl/sharedStrings.xml><?xml version="1.0" encoding="utf-8"?>
<sst xmlns="http://schemas.openxmlformats.org/spreadsheetml/2006/main" count="183" uniqueCount="149">
  <si>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</si>
  <si>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</si>
  <si>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</si>
  <si>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</si>
  <si>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</si>
  <si>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</si>
  <si>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</si>
  <si>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</si>
  <si>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</si>
  <si>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</si>
  <si>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</si>
  <si>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</si>
  <si>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</si>
  <si>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</si>
  <si>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</si>
  <si>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</si>
  <si>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</si>
  <si>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</si>
  <si>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</si>
  <si>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</si>
  <si>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</si>
  <si>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</si>
  <si>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</si>
  <si>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</si>
  <si>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</si>
  <si>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</si>
  <si>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</si>
  <si>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</si>
  <si>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</si>
  <si>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</si>
  <si>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</si>
  <si>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</si>
  <si>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</si>
  <si>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</si>
  <si>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</si>
  <si>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</si>
  <si>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</si>
  <si>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</si>
  <si>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</si>
  <si>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</si>
  <si>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</si>
  <si>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</si>
  <si>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</si>
  <si>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</si>
  <si>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БРЭС</t>
  </si>
  <si>
    <t>ТРЭС</t>
  </si>
  <si>
    <t>41082156 (ВЭС-2994/2015)</t>
  </si>
  <si>
    <t>41087950 (ВЭС-3016/2015)</t>
  </si>
  <si>
    <t>41088642 (ЦЭС-11055/2015)</t>
  </si>
  <si>
    <t>41085297 (ЦЭС-11073/2015)</t>
  </si>
  <si>
    <t>41085660 (ЦЭС-11088/2015)</t>
  </si>
  <si>
    <t>41091953 (ЦЭС-11139/2015)</t>
  </si>
  <si>
    <t>41092722 (ЦЭС-11146/2015)</t>
  </si>
  <si>
    <t>41092757 (ЦЭС-11156/2015)</t>
  </si>
  <si>
    <t>41092953 (ЦЭС-11159/2015)</t>
  </si>
  <si>
    <t>41092995 (ЦЭС-11162/2015)</t>
  </si>
  <si>
    <t>41093014 (ЦЭС-11163/2015)</t>
  </si>
  <si>
    <t>41093894 (ЦЭС-11166/2015)</t>
  </si>
  <si>
    <t>41093824 (ЦЭС-11176/2015)</t>
  </si>
  <si>
    <t>41082156</t>
  </si>
  <si>
    <t>41087950</t>
  </si>
  <si>
    <t>41088642</t>
  </si>
  <si>
    <t>41085297</t>
  </si>
  <si>
    <t>41085660</t>
  </si>
  <si>
    <t>41091953</t>
  </si>
  <si>
    <t>41092722</t>
  </si>
  <si>
    <t>41092757</t>
  </si>
  <si>
    <t>41092953</t>
  </si>
  <si>
    <t>41092995</t>
  </si>
  <si>
    <t>41093014</t>
  </si>
  <si>
    <t>41093894</t>
  </si>
  <si>
    <t>41093824</t>
  </si>
  <si>
    <t>Смоляков Юрий Владимирович</t>
  </si>
  <si>
    <t>Ковынева Оксана Анатольевна</t>
  </si>
  <si>
    <t>Бондаренко Александр Николаевич</t>
  </si>
  <si>
    <t>Довгий Иван Сергеевич</t>
  </si>
  <si>
    <t>Суровцева Вера Евьгеньевна</t>
  </si>
  <si>
    <t>Волков Андрей Борисович</t>
  </si>
  <si>
    <t>Бондарев Алексей Михайлович</t>
  </si>
  <si>
    <t>Писевич Андрей Сергеевич</t>
  </si>
  <si>
    <t>Токарева Ирина Тихоновна</t>
  </si>
  <si>
    <t>Воробьева Валентина Павловна</t>
  </si>
  <si>
    <t>Солгалов Эдуард Алесеевич</t>
  </si>
  <si>
    <t>Ланин Роман Александрович</t>
  </si>
  <si>
    <t>Локтионов Александр Владимирович</t>
  </si>
  <si>
    <t>СоРЭС</t>
  </si>
  <si>
    <t>Курская обл., Тимский р-н,п.Тим, ул.Кирова д.67</t>
  </si>
  <si>
    <t>Курская обл., Советский р-он,д.Юрасово</t>
  </si>
  <si>
    <t>Курский р-н, Рышковский с/с, х.Кислино</t>
  </si>
  <si>
    <t>Курский р-н, п.Клюквинский, д.223</t>
  </si>
  <si>
    <t>305502, Курская обл., Курский р-н, д.Долгое, кад.№46:11:071004:144</t>
  </si>
  <si>
    <t>д. Жеребцово, уч. 46:11:161202:113</t>
  </si>
  <si>
    <t>305501, Курская обл., Курский р-н, д.Якунино, уч.121</t>
  </si>
  <si>
    <t>305511, п. Исква, уч. 46:11:210101:517</t>
  </si>
  <si>
    <t>Курская область, Курский р-н, Клюквинский с/с, п.Подлесный, д.29б/1</t>
  </si>
  <si>
    <t>д. Кукуевка, уч. 46:11:121203:1482</t>
  </si>
  <si>
    <t>305526, д. Букреевка, уч. 46:11:061911:195</t>
  </si>
  <si>
    <t>Курский р-н, Моковский с/с, д.Духовец</t>
  </si>
  <si>
    <t>х. Кислино, уч. 46:11:170401:554</t>
  </si>
  <si>
    <t>- строительство ВЛ-0,4 кВ протяженностью 0,12 км от ТП-10/0,4 кВ № 121 до границы земельного участка заявителя (марку и сечение провода, протяженность уточнить при проектировании)</t>
  </si>
  <si>
    <t>- строительство ответвления протяженностью 0,055 км от опоры № 7 существующей ВЛ-0,4 кВ № 1 (инв. № 2065А)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</si>
  <si>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2065А) в части монтажа двух дополнительных проводов на участке протяженностью 0,12 км, в пролетах опор №№ 4…7 (объем реконструкции уточнить при проектировании) – за счет средств тарифа  на передачу электроэнергии.</t>
  </si>
  <si>
    <t>- строительство ответвления протяженностью 0,17 км от опоры существующей ВЛ-0,4 кВ № 2 (инв. № 12013238-00)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 км по техническим условиям Ц-10453.</t>
  </si>
  <si>
    <t>реконструкция существующей ВЛ-0,4 кВ №2 (инв. № 12013238-00)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Ц-10453/.</t>
  </si>
  <si>
    <t>- строительство ответвления протяженностью 0,13 км от опоры существующей ВЛ-0,4 кВ № 1 (инв. 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</si>
  <si>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SRSK-00)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</si>
  <si>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0,1 км от ТП-10/0,4 кВ № 212/63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Ц-7736, Ц-7697, Ц-7654, Ц-7697, Ц-8265.</t>
  </si>
  <si>
    <t>расширение РУ-0,4 кВ ТП-10/0,4 кВ № 212/63 (инв. № 13012629-00)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</si>
  <si>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0,12 км от опоры № 5 существующей ВЛ-0,4 кВ № 2 (инв. № 12001511)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</si>
  <si>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12001511)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</si>
  <si>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- строительство ответвления протяженностью 0,15 км от опоры № 5 существующей ВЛ-0,4 кВ № 1 (инв.№ 12012875-00)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</si>
  <si>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(инв.№ 12012875-00)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</si>
  <si>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0,24 км от ТП-10/0,4 кВ № 467 (инв. № нет) до границы земельного участка заявителя (марку и сечение провода, протяженность уточнить при проектировании) - в т.ч. 0,2 км по техническим условиям Ц-11010.</t>
  </si>
  <si>
    <t>расширение РУ-0,4 кВ ТП-10/0,4 кВ № 467 (инв. № нет)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 по техническим условиям Ц-11010</t>
  </si>
  <si>
    <t>- строительство ответвления протяженностью 0,3 км от опоры № 40 существующей ВЛ-0,4 кВ № 3 (инв. № 12012044-00)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</si>
  <si>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12012044-00)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</si>
  <si>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- строительство ответвления протяженностью 0,67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Ц-8118;
строительство ВЛ-0,4 кВ протяженностью 0,62 км от проектируемой ТП-10/0,4 кВ до границы земельного участка заявителя (марку и сечение провода, протяженность утончить при проектировании) – в т.ч. 0,58 км по техническим условиям Ц-10163.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Ц-8118.</t>
  </si>
  <si>
    <t>реконструкция существующей ВЛ-10 кВ № 412.16 (инв.№4009)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Ц-8118.</t>
  </si>
  <si>
    <t>реконструкция существующей ВЛ-10 кВ № 424.08 (кад. № 4134)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Ц-11157.</t>
  </si>
  <si>
    <t>- строительство ответвления протяженностью 0,03 км от опоры  существующей ВЛ-0,4 кВ № 1 (инв.№ нет) до границы земельного участка заявителя, с увеличением протяженности существующей ВЛ-0,4 кВ (марку и сечение провода, номер опоры уточнить при проектировании).</t>
  </si>
  <si>
    <t>реконструкция существующей ВЛ-0,4 кВ № 1 (инв.№ нет)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</si>
  <si>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553 (инв. № 13010908-00) до границы земельного участка заявителя (марку и сечение провода, протяженность уточнить при проектировании) - в т.ч. 0,14 км по техническим условиям Ц-10675.</t>
  </si>
  <si>
    <t>расширение РУ-0,4 кВ ТП-10/0,4 кВ № 553 (инв. № 13010908-00)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 по техническим условиям Ц-10675</t>
  </si>
  <si>
    <t>Монтаж автоматического автомата (до 63 А)</t>
  </si>
  <si>
    <t>ВЛ-0,4 кВ № 1 (инв. № SRSK-00) (Курский р-н, п.Клюквинский)</t>
  </si>
  <si>
    <t>0,13 с установкой дополнительной стойки (укоса) к опоре ВЛ-0,4 кВ в точке врезки</t>
  </si>
  <si>
    <t xml:space="preserve">ТП-10/0,4 кВ № 212/63 (инв. № 13012629-00) </t>
  </si>
  <si>
    <t>Монтаж автоматического выключателя (до 63 А) - 1 шт.</t>
  </si>
  <si>
    <t>ВЛ-0,4 кВ № 1 (инв. № 2065А)</t>
  </si>
  <si>
    <t>ВЛ-0,4 кВ №2 (инв. № 12013238-00)</t>
  </si>
  <si>
    <t xml:space="preserve">ВЛ-0,4 кВ № 2 (инв. № 12001511) </t>
  </si>
  <si>
    <t xml:space="preserve">ВЛ-0,4 кВ № 1 (инв.№ 12012875-00) </t>
  </si>
  <si>
    <t>ТП-10/0,4 кВ № 467 (инв. № нет)</t>
  </si>
  <si>
    <t>ВЛ-0,4 кВ № 3 (инв. № 12012044-00)</t>
  </si>
  <si>
    <t>ВЛ-10 кВ № 412.16 (инв.№4009)</t>
  </si>
  <si>
    <t>ВЛ-10 кВ № 424.08 (инв. № 4134)</t>
  </si>
  <si>
    <t>0,56, в т.ч. 0,32 км совместной подвеской с проектируемой ВЛ-10 кВ</t>
  </si>
  <si>
    <t>ВЛ-0,4 кВ № 1 (инв.№ нет) (Курский р-н, Моковский с/с, д.Духовец)</t>
  </si>
  <si>
    <t xml:space="preserve"> ТП-10/0,4 кВ № 553 (инв. № 13010908-00)</t>
  </si>
  <si>
    <t>Остальной объем строительства включен в Ц-10675 (Лот № 47 Юго-Запад)</t>
  </si>
  <si>
    <t>Остальной объем строительства включен в Ц-10453 (Лот № 46 Юго-Запад)</t>
  </si>
  <si>
    <t>Остальной объем строительства включен в Ц-8265 (Лот № 30 льготники ЦЭС-Северный)</t>
  </si>
  <si>
    <t>Остальной объем строительства включен в Ц-11010 (Лот № 50 Северо-Восток)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</si>
  <si>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</t>
  </si>
  <si>
    <t>строительство ответвления протяженностью 1,3 км от опоры существующей ВЛ-10 кВ № 424.08 (кад. № 4134) до проектируемой ТП-10/0,4 кВ, с увеличением протяженности существующей ВЛ-0,4 кВ (марку и сечение провода, протяженность уточнить при проектировании) – по техническим условиям Ц-11157.
Строительство ВЛ-0,4 кВ протяженностью 0,56 км от проектируемой ТП-10/0,4 кВ до границы земельного участка заявителя, в том числе 0,32 км совместной подвеской с ВЛ-10 кВ, строящейся в соответствии с п. 10.1.1 настоящих технических условий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Ц-11157.</t>
  </si>
  <si>
    <t>КТП 250 кВА (с трансформатором 63 кВА)</t>
  </si>
  <si>
    <t>расширение РУ-0,4 кВ ТП-10/0,4 кВ № 121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- приборы  учета  электрической  энергии  должны быть сертифицированы и внесены в Госреестр средств измерений РФ;-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энергии»);- класс точности 1,0 и выше;  - Iном=5 А (для трехфазных трансформаторного включения), при присоединяемой мощности более 35 кВт;- Измерительные трансформаторы тока следует применять в тех случаях, когда измеряемый ток превышает 60А, а присоединяемая мощность – более 35 кВт.- трансформаторы тока должны иметь класс точности не ниже 0,5;- пломбированию подлежит и прибор учета, и трансформаторы тока;-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 Счетчики трансформаторного включения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 Место установки: в РУ-0,4 кВ ТП-10/0,4 кВ № 121</t>
  </si>
  <si>
    <t>ИТОГО:</t>
  </si>
  <si>
    <t>Лот № 53 Льготники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</si>
</sst>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sz val="22"/>
      <name val="Arial"/>
      <family val="2"/>
      <charset val="204"/>
    </font>
    <font>
      <sz val="2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b/>
      <sz val="4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20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theme="1"/>
      <name val="Arial"/>
      <family val="2"/>
      <charset val="204"/>
    </font>
    <font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4" fillId="0" borderId="0" xfId="0" applyFont="1" applyFill="1"/>
    <xf numFmtId="0" fontId="9" fillId="0" borderId="0" xfId="0" applyFont="1" applyFill="1"/>
    <xf numFmtId="4" fontId="9" fillId="0" borderId="0" xfId="0" applyNumberFormat="1" applyFont="1" applyFill="1"/>
    <xf numFmtId="14" fontId="5" fillId="0" borderId="0" xfId="0" applyNumberFormat="1" applyFont="1" applyFill="1"/>
    <xf numFmtId="0" fontId="9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2" fontId="4" fillId="4" borderId="0" xfId="0" applyNumberFormat="1" applyFont="1" applyFill="1" applyBorder="1" applyAlignment="1">
      <alignment horizontal="center" vertical="center" wrapText="1"/>
    </xf>
    <xf numFmtId="14" fontId="4" fillId="4" borderId="0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6"/>
  <sheetViews>
    <sheetView tabSelected="1" view="pageBreakPreview" zoomScale="30" zoomScaleNormal="70" zoomScaleSheetLayoutView="30" workbookViewId="0">
      <pane ySplit="2" topLeftCell="A3" activePane="bottomLeft" state="frozen"/>
      <selection pane="bottomLeft" activeCell="I7" sqref="I7"/>
    </sheetView>
  </sheetViews>
  <sheetFormatPr defaultRowHeight="27" x14ac:dyDescent="0.35"/>
  <cols>
    <col min="1" max="1" width="31.7109375" style="29" customWidth="1"/>
    <col min="2" max="2" width="25.5703125" style="29" customWidth="1"/>
    <col min="3" max="3" width="31" style="29" customWidth="1"/>
    <col min="4" max="4" width="17.85546875" style="29" hidden="1" customWidth="1"/>
    <col min="5" max="5" width="16.42578125" style="29" customWidth="1"/>
    <col min="6" max="6" width="30.42578125" style="29" customWidth="1"/>
    <col min="7" max="7" width="21.7109375" style="29" customWidth="1"/>
    <col min="8" max="8" width="41.5703125" style="29" customWidth="1"/>
    <col min="9" max="9" width="171.85546875" style="32" customWidth="1"/>
    <col min="10" max="10" width="173.85546875" style="32" customWidth="1"/>
    <col min="11" max="11" width="27.140625" style="32" customWidth="1"/>
    <col min="12" max="12" width="33" style="33" customWidth="1"/>
    <col min="13" max="13" width="44.85546875" style="33" customWidth="1"/>
    <col min="14" max="14" width="29.7109375" style="33" customWidth="1"/>
    <col min="15" max="15" width="2.140625" style="33" hidden="1" customWidth="1"/>
    <col min="16" max="16" width="27" style="33" customWidth="1"/>
    <col min="17" max="17" width="27.140625" style="33" customWidth="1"/>
    <col min="18" max="18" width="23.140625" style="33" customWidth="1"/>
    <col min="19" max="19" width="24.5703125" style="33" customWidth="1"/>
    <col min="20" max="20" width="27" style="33" customWidth="1"/>
    <col min="21" max="21" width="0.140625" style="34" customWidth="1"/>
    <col min="22" max="22" width="9.140625" style="34" hidden="1" customWidth="1"/>
    <col min="23" max="24" width="10.140625" style="34" hidden="1" customWidth="1"/>
    <col min="25" max="27" width="17" style="34" hidden="1" customWidth="1"/>
    <col min="28" max="28" width="24.85546875" style="34" hidden="1" customWidth="1"/>
    <col min="29" max="30" width="25.7109375" style="34" customWidth="1"/>
    <col min="31" max="31" width="8.42578125" style="34" hidden="1" customWidth="1"/>
    <col min="32" max="33" width="9.140625" style="34" hidden="1" customWidth="1"/>
    <col min="34" max="34" width="9.5703125" style="34" hidden="1" customWidth="1"/>
    <col min="35" max="35" width="18.7109375" style="34" customWidth="1"/>
    <col min="36" max="36" width="19.7109375" style="34" customWidth="1"/>
    <col min="37" max="38" width="10.7109375" style="34" hidden="1" customWidth="1"/>
    <col min="39" max="39" width="12.7109375" style="34" hidden="1" customWidth="1"/>
    <col min="40" max="40" width="9.140625" style="34" hidden="1" customWidth="1"/>
    <col min="41" max="41" width="9.5703125" style="34" hidden="1" customWidth="1"/>
    <col min="42" max="42" width="9.140625" style="34" hidden="1" customWidth="1"/>
    <col min="43" max="43" width="20" style="34" customWidth="1"/>
    <col min="44" max="44" width="22" style="34" customWidth="1"/>
    <col min="45" max="45" width="21.42578125" style="34" customWidth="1"/>
    <col min="46" max="46" width="23.42578125" style="34" customWidth="1"/>
    <col min="47" max="47" width="10.42578125" style="34" hidden="1" customWidth="1"/>
    <col min="48" max="50" width="9.140625" style="34" hidden="1" customWidth="1"/>
    <col min="51" max="51" width="28.85546875" style="34" customWidth="1"/>
    <col min="52" max="52" width="24.28515625" style="34" customWidth="1"/>
    <col min="53" max="53" width="29.42578125" style="34" customWidth="1"/>
    <col min="54" max="54" width="21.7109375" style="34" customWidth="1"/>
    <col min="55" max="55" width="23.140625" style="34" hidden="1" customWidth="1"/>
    <col min="56" max="56" width="18.140625" style="34" hidden="1" customWidth="1"/>
    <col min="57" max="57" width="15.42578125" style="34" hidden="1" customWidth="1"/>
    <col min="58" max="58" width="24.140625" style="34" hidden="1" customWidth="1"/>
    <col min="59" max="59" width="23.85546875" style="34" customWidth="1"/>
    <col min="60" max="60" width="18.28515625" style="34" customWidth="1"/>
    <col min="61" max="61" width="6.42578125" style="34" hidden="1" customWidth="1"/>
    <col min="62" max="62" width="33" style="34" hidden="1" customWidth="1"/>
    <col min="63" max="63" width="31.5703125" style="35" customWidth="1"/>
    <col min="64" max="64" width="28.28515625" style="36" customWidth="1"/>
    <col min="65" max="65" width="71.28515625" style="34" customWidth="1"/>
    <col min="66" max="66" width="17.7109375" style="37" customWidth="1"/>
    <col min="67" max="67" width="9.140625" style="34"/>
    <col min="68" max="68" width="16.42578125" style="34" bestFit="1" customWidth="1"/>
    <col min="69" max="16384" width="9.140625" style="34"/>
  </cols>
  <sheetData>
    <row r="1" spans="1:69" ht="60" x14ac:dyDescent="0.8">
      <c r="B1" s="30" t="s">
        <v>148</v>
      </c>
      <c r="C1" s="30"/>
      <c r="D1" s="31"/>
      <c r="E1" s="31"/>
    </row>
    <row r="2" spans="1:69" s="28" customFormat="1" ht="282.75" customHeight="1" x14ac:dyDescent="0.25">
      <c r="A2" s="25" t="s">
        <v>0</v>
      </c>
      <c r="B2" s="25" t="s">
        <v>25</v>
      </c>
      <c r="C2" s="25" t="s">
        <v>26</v>
      </c>
      <c r="D2" s="25" t="s">
        <v>33</v>
      </c>
      <c r="E2" s="25" t="s">
        <v>28</v>
      </c>
      <c r="F2" s="25" t="s">
        <v>1</v>
      </c>
      <c r="G2" s="25" t="s">
        <v>2</v>
      </c>
      <c r="H2" s="25" t="s">
        <v>20</v>
      </c>
      <c r="I2" s="25" t="s">
        <v>24</v>
      </c>
      <c r="J2" s="25" t="s">
        <v>3</v>
      </c>
      <c r="K2" s="25" t="s">
        <v>29</v>
      </c>
      <c r="L2" s="38" t="s">
        <v>34</v>
      </c>
      <c r="M2" s="38" t="s">
        <v>35</v>
      </c>
      <c r="N2" s="38" t="s">
        <v>36</v>
      </c>
      <c r="O2" s="38"/>
      <c r="P2" s="38" t="s">
        <v>37</v>
      </c>
      <c r="Q2" s="38" t="s">
        <v>38</v>
      </c>
      <c r="R2" s="38" t="s">
        <v>39</v>
      </c>
      <c r="S2" s="38" t="s">
        <v>40</v>
      </c>
      <c r="T2" s="38" t="s">
        <v>41</v>
      </c>
      <c r="U2" s="25" t="s">
        <v>4</v>
      </c>
      <c r="V2" s="25"/>
      <c r="W2" s="25" t="s">
        <v>23</v>
      </c>
      <c r="X2" s="25"/>
      <c r="Y2" s="25" t="s">
        <v>30</v>
      </c>
      <c r="Z2" s="25"/>
      <c r="AA2" s="25" t="s">
        <v>5</v>
      </c>
      <c r="AB2" s="25"/>
      <c r="AC2" s="25" t="s">
        <v>7</v>
      </c>
      <c r="AD2" s="25"/>
      <c r="AE2" s="25" t="s">
        <v>7</v>
      </c>
      <c r="AF2" s="25"/>
      <c r="AG2" s="25" t="s">
        <v>8</v>
      </c>
      <c r="AH2" s="25"/>
      <c r="AI2" s="25" t="s">
        <v>9</v>
      </c>
      <c r="AJ2" s="25"/>
      <c r="AK2" s="25" t="s">
        <v>10</v>
      </c>
      <c r="AL2" s="25"/>
      <c r="AM2" s="25" t="s">
        <v>11</v>
      </c>
      <c r="AN2" s="25"/>
      <c r="AO2" s="25" t="s">
        <v>10</v>
      </c>
      <c r="AP2" s="25"/>
      <c r="AQ2" s="25" t="s">
        <v>12</v>
      </c>
      <c r="AR2" s="25"/>
      <c r="AS2" s="25" t="s">
        <v>27</v>
      </c>
      <c r="AT2" s="25"/>
      <c r="AU2" s="25" t="s">
        <v>13</v>
      </c>
      <c r="AV2" s="25"/>
      <c r="AW2" s="25" t="s">
        <v>14</v>
      </c>
      <c r="AX2" s="25"/>
      <c r="AY2" s="25" t="s">
        <v>15</v>
      </c>
      <c r="AZ2" s="25" t="s">
        <v>36</v>
      </c>
      <c r="BA2" s="25" t="s">
        <v>16</v>
      </c>
      <c r="BB2" s="25" t="s">
        <v>42</v>
      </c>
      <c r="BC2" s="25" t="s">
        <v>17</v>
      </c>
      <c r="BD2" s="25"/>
      <c r="BE2" s="25" t="s">
        <v>18</v>
      </c>
      <c r="BF2" s="25"/>
      <c r="BG2" s="25" t="s">
        <v>32</v>
      </c>
      <c r="BH2" s="25"/>
      <c r="BI2" s="25" t="s">
        <v>31</v>
      </c>
      <c r="BJ2" s="25"/>
      <c r="BK2" s="39" t="s">
        <v>22</v>
      </c>
      <c r="BL2" s="26" t="s">
        <v>21</v>
      </c>
      <c r="BM2" s="40" t="s">
        <v>19</v>
      </c>
      <c r="BN2" s="41"/>
    </row>
    <row r="3" spans="1:69" s="22" customFormat="1" ht="409.6" customHeight="1" x14ac:dyDescent="0.25">
      <c r="A3" s="70" t="s">
        <v>46</v>
      </c>
      <c r="B3" s="71" t="s">
        <v>59</v>
      </c>
      <c r="C3" s="72">
        <v>169684.23</v>
      </c>
      <c r="D3" s="72"/>
      <c r="E3" s="73">
        <v>70</v>
      </c>
      <c r="F3" s="71" t="s">
        <v>72</v>
      </c>
      <c r="G3" s="71" t="s">
        <v>45</v>
      </c>
      <c r="H3" s="71" t="s">
        <v>86</v>
      </c>
      <c r="I3" s="17" t="s">
        <v>99</v>
      </c>
      <c r="J3" s="43" t="s">
        <v>146</v>
      </c>
      <c r="K3" s="71"/>
      <c r="L3" s="71"/>
      <c r="M3" s="74"/>
      <c r="N3" s="75">
        <f>SUM(N4:N5)</f>
        <v>160.95999999999998</v>
      </c>
      <c r="O3" s="75">
        <f t="shared" ref="O3:T3" si="0">SUM(O4:O5)</f>
        <v>0</v>
      </c>
      <c r="P3" s="75">
        <f t="shared" si="0"/>
        <v>12.480799999999999</v>
      </c>
      <c r="Q3" s="75">
        <f t="shared" si="0"/>
        <v>132.53359999999998</v>
      </c>
      <c r="R3" s="75">
        <f t="shared" si="0"/>
        <v>6.7</v>
      </c>
      <c r="S3" s="75">
        <f t="shared" si="0"/>
        <v>9.2455999999999996</v>
      </c>
      <c r="T3" s="75">
        <f t="shared" si="0"/>
        <v>160.95999999999998</v>
      </c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 t="s">
        <v>123</v>
      </c>
      <c r="AZ3" s="76">
        <f>T4</f>
        <v>8.2000000000000011</v>
      </c>
      <c r="BA3" s="76">
        <v>0.12</v>
      </c>
      <c r="BB3" s="76">
        <f>T5</f>
        <v>152.76</v>
      </c>
      <c r="BC3" s="76"/>
      <c r="BD3" s="76"/>
      <c r="BE3" s="76"/>
      <c r="BF3" s="76"/>
      <c r="BG3" s="76"/>
      <c r="BH3" s="76"/>
      <c r="BI3" s="76"/>
      <c r="BJ3" s="76"/>
      <c r="BK3" s="75">
        <f>AZ3+BB3</f>
        <v>160.95999999999998</v>
      </c>
      <c r="BL3" s="77">
        <v>42537</v>
      </c>
      <c r="BM3" s="78"/>
      <c r="BN3" s="21"/>
    </row>
    <row r="4" spans="1:69" s="50" customFormat="1" ht="162" customHeight="1" x14ac:dyDescent="0.25">
      <c r="A4" s="51"/>
      <c r="B4" s="52"/>
      <c r="C4" s="53"/>
      <c r="D4" s="53"/>
      <c r="E4" s="54"/>
      <c r="F4" s="52"/>
      <c r="G4" s="52"/>
      <c r="H4" s="52"/>
      <c r="I4" s="44"/>
      <c r="J4" s="44"/>
      <c r="K4" s="52"/>
      <c r="L4" s="54" t="s">
        <v>15</v>
      </c>
      <c r="M4" s="79" t="str">
        <f>AY3</f>
        <v>Монтаж автоматического автомата (до 63 А)</v>
      </c>
      <c r="N4" s="56">
        <f>T4</f>
        <v>8.2000000000000011</v>
      </c>
      <c r="O4" s="56"/>
      <c r="P4" s="56">
        <v>0.26</v>
      </c>
      <c r="Q4" s="56">
        <v>1.1599999999999999</v>
      </c>
      <c r="R4" s="56">
        <v>6.7</v>
      </c>
      <c r="S4" s="56">
        <v>0.08</v>
      </c>
      <c r="T4" s="56">
        <f>SUM(P4:S4)</f>
        <v>8.2000000000000011</v>
      </c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6"/>
      <c r="BL4" s="57"/>
      <c r="BM4" s="58"/>
      <c r="BN4" s="60"/>
    </row>
    <row r="5" spans="1:69" s="50" customFormat="1" ht="154.5" customHeight="1" x14ac:dyDescent="0.25">
      <c r="A5" s="51"/>
      <c r="B5" s="52"/>
      <c r="C5" s="53"/>
      <c r="D5" s="53"/>
      <c r="E5" s="54"/>
      <c r="F5" s="52"/>
      <c r="G5" s="52"/>
      <c r="H5" s="52"/>
      <c r="I5" s="44"/>
      <c r="J5" s="44"/>
      <c r="K5" s="52"/>
      <c r="L5" s="54" t="s">
        <v>16</v>
      </c>
      <c r="M5" s="79">
        <f>BA3</f>
        <v>0.12</v>
      </c>
      <c r="N5" s="56">
        <f>M5*1273</f>
        <v>152.76</v>
      </c>
      <c r="O5" s="56"/>
      <c r="P5" s="56">
        <f>N5*0.08</f>
        <v>12.220799999999999</v>
      </c>
      <c r="Q5" s="56">
        <f>N5*0.86</f>
        <v>131.37359999999998</v>
      </c>
      <c r="R5" s="56">
        <v>0</v>
      </c>
      <c r="S5" s="56">
        <f>N5*0.06</f>
        <v>9.1655999999999995</v>
      </c>
      <c r="T5" s="56">
        <f t="shared" ref="T5" si="1">SUM(P5:S5)</f>
        <v>152.76</v>
      </c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6"/>
      <c r="BL5" s="57"/>
      <c r="BM5" s="58"/>
      <c r="BN5" s="60"/>
    </row>
    <row r="6" spans="1:69" s="22" customFormat="1" ht="195.75" customHeight="1" x14ac:dyDescent="0.25">
      <c r="A6" s="70" t="s">
        <v>47</v>
      </c>
      <c r="B6" s="71" t="s">
        <v>60</v>
      </c>
      <c r="C6" s="72">
        <v>466.1</v>
      </c>
      <c r="D6" s="72"/>
      <c r="E6" s="73">
        <v>15</v>
      </c>
      <c r="F6" s="71" t="s">
        <v>73</v>
      </c>
      <c r="G6" s="71" t="s">
        <v>85</v>
      </c>
      <c r="H6" s="71" t="s">
        <v>87</v>
      </c>
      <c r="I6" s="17" t="s">
        <v>100</v>
      </c>
      <c r="J6" s="17" t="s">
        <v>101</v>
      </c>
      <c r="K6" s="71" t="s">
        <v>128</v>
      </c>
      <c r="L6" s="71"/>
      <c r="M6" s="71"/>
      <c r="N6" s="80">
        <f>N7+N8</f>
        <v>102.559</v>
      </c>
      <c r="O6" s="71"/>
      <c r="P6" s="80">
        <f t="shared" ref="P6:T6" si="2">P7+P8</f>
        <v>8.20472</v>
      </c>
      <c r="Q6" s="80">
        <f t="shared" si="2"/>
        <v>90.153379999999999</v>
      </c>
      <c r="R6" s="80">
        <f t="shared" si="2"/>
        <v>0</v>
      </c>
      <c r="S6" s="80">
        <f t="shared" si="2"/>
        <v>4.2008999999999999</v>
      </c>
      <c r="T6" s="80">
        <f t="shared" si="2"/>
        <v>102.559</v>
      </c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>
        <v>5.5E-2</v>
      </c>
      <c r="BB6" s="76">
        <f>T7</f>
        <v>70.015000000000001</v>
      </c>
      <c r="BC6" s="76"/>
      <c r="BD6" s="76"/>
      <c r="BE6" s="76"/>
      <c r="BF6" s="76"/>
      <c r="BG6" s="76">
        <v>0.12</v>
      </c>
      <c r="BH6" s="76">
        <f>T8</f>
        <v>32.543999999999997</v>
      </c>
      <c r="BI6" s="76"/>
      <c r="BJ6" s="76"/>
      <c r="BK6" s="81">
        <f>BB6+BH6</f>
        <v>102.559</v>
      </c>
      <c r="BL6" s="77">
        <v>42353</v>
      </c>
      <c r="BM6" s="76"/>
      <c r="BN6" s="18"/>
      <c r="BO6" s="19"/>
      <c r="BP6" s="20"/>
      <c r="BQ6" s="23"/>
    </row>
    <row r="7" spans="1:69" s="50" customFormat="1" ht="180.75" customHeight="1" x14ac:dyDescent="0.25">
      <c r="A7" s="51"/>
      <c r="B7" s="52"/>
      <c r="C7" s="53"/>
      <c r="D7" s="53"/>
      <c r="E7" s="54"/>
      <c r="F7" s="52"/>
      <c r="G7" s="52"/>
      <c r="H7" s="52"/>
      <c r="I7" s="44"/>
      <c r="J7" s="44"/>
      <c r="K7" s="52"/>
      <c r="L7" s="54" t="s">
        <v>16</v>
      </c>
      <c r="M7" s="55">
        <v>5.5E-2</v>
      </c>
      <c r="N7" s="52">
        <f>M7*1273</f>
        <v>70.015000000000001</v>
      </c>
      <c r="O7" s="52"/>
      <c r="P7" s="79">
        <f>N7*0.08</f>
        <v>5.6012000000000004</v>
      </c>
      <c r="Q7" s="79">
        <f>N7*0.86</f>
        <v>60.212899999999998</v>
      </c>
      <c r="R7" s="79">
        <v>0</v>
      </c>
      <c r="S7" s="79">
        <f>N7*0.06</f>
        <v>4.2008999999999999</v>
      </c>
      <c r="T7" s="55">
        <f>SUM(P7:S7)</f>
        <v>70.015000000000001</v>
      </c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82"/>
      <c r="BL7" s="57"/>
      <c r="BM7" s="58"/>
      <c r="BN7" s="59"/>
      <c r="BO7" s="60"/>
      <c r="BP7" s="61"/>
      <c r="BQ7" s="49"/>
    </row>
    <row r="8" spans="1:69" s="50" customFormat="1" ht="168" customHeight="1" x14ac:dyDescent="0.25">
      <c r="A8" s="51"/>
      <c r="B8" s="52"/>
      <c r="C8" s="53"/>
      <c r="D8" s="53"/>
      <c r="E8" s="54"/>
      <c r="F8" s="52"/>
      <c r="G8" s="52"/>
      <c r="H8" s="52"/>
      <c r="I8" s="44"/>
      <c r="J8" s="44"/>
      <c r="K8" s="52"/>
      <c r="L8" s="54" t="s">
        <v>32</v>
      </c>
      <c r="M8" s="55">
        <v>0.12</v>
      </c>
      <c r="N8" s="52">
        <f>M8*135.6*2</f>
        <v>32.543999999999997</v>
      </c>
      <c r="O8" s="52"/>
      <c r="P8" s="56">
        <f>N8*0.08</f>
        <v>2.6035199999999996</v>
      </c>
      <c r="Q8" s="56">
        <f>N8*0.92</f>
        <v>29.940479999999997</v>
      </c>
      <c r="R8" s="56">
        <v>0</v>
      </c>
      <c r="S8" s="56">
        <f>N8*0</f>
        <v>0</v>
      </c>
      <c r="T8" s="56">
        <f>SUM(P8:S8)</f>
        <v>32.543999999999997</v>
      </c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82"/>
      <c r="BL8" s="57"/>
      <c r="BM8" s="58"/>
      <c r="BN8" s="59"/>
      <c r="BO8" s="60"/>
      <c r="BP8" s="61"/>
      <c r="BQ8" s="49"/>
    </row>
    <row r="9" spans="1:69" s="22" customFormat="1" ht="227.25" customHeight="1" x14ac:dyDescent="0.25">
      <c r="A9" s="70" t="s">
        <v>48</v>
      </c>
      <c r="B9" s="71" t="s">
        <v>61</v>
      </c>
      <c r="C9" s="72">
        <v>466.1</v>
      </c>
      <c r="D9" s="72"/>
      <c r="E9" s="73">
        <v>12</v>
      </c>
      <c r="F9" s="71" t="s">
        <v>74</v>
      </c>
      <c r="G9" s="71" t="s">
        <v>43</v>
      </c>
      <c r="H9" s="71" t="s">
        <v>88</v>
      </c>
      <c r="I9" s="17" t="s">
        <v>102</v>
      </c>
      <c r="J9" s="17" t="s">
        <v>103</v>
      </c>
      <c r="K9" s="71" t="s">
        <v>129</v>
      </c>
      <c r="L9" s="73" t="s">
        <v>16</v>
      </c>
      <c r="M9" s="76"/>
      <c r="N9" s="71">
        <f>N10</f>
        <v>89.110000000000014</v>
      </c>
      <c r="O9" s="71"/>
      <c r="P9" s="71">
        <f t="shared" ref="P9:T9" si="3">P10</f>
        <v>7.1288000000000009</v>
      </c>
      <c r="Q9" s="71">
        <f t="shared" si="3"/>
        <v>76.634600000000006</v>
      </c>
      <c r="R9" s="71">
        <f t="shared" si="3"/>
        <v>0</v>
      </c>
      <c r="S9" s="71">
        <f t="shared" si="3"/>
        <v>5.3466000000000005</v>
      </c>
      <c r="T9" s="71">
        <f t="shared" si="3"/>
        <v>89.11</v>
      </c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>
        <v>7.0000000000000007E-2</v>
      </c>
      <c r="BB9" s="76">
        <f>T10</f>
        <v>89.11</v>
      </c>
      <c r="BC9" s="76"/>
      <c r="BD9" s="76"/>
      <c r="BE9" s="76"/>
      <c r="BF9" s="76"/>
      <c r="BG9" s="76"/>
      <c r="BH9" s="76"/>
      <c r="BI9" s="76"/>
      <c r="BJ9" s="76"/>
      <c r="BK9" s="81">
        <f>BB9</f>
        <v>89.11</v>
      </c>
      <c r="BL9" s="77">
        <v>42348</v>
      </c>
      <c r="BM9" s="77" t="s">
        <v>140</v>
      </c>
    </row>
    <row r="10" spans="1:69" s="50" customFormat="1" ht="156.75" customHeight="1" x14ac:dyDescent="0.25">
      <c r="A10" s="51"/>
      <c r="B10" s="52"/>
      <c r="C10" s="53"/>
      <c r="D10" s="53"/>
      <c r="E10" s="54"/>
      <c r="F10" s="52"/>
      <c r="G10" s="52"/>
      <c r="H10" s="52"/>
      <c r="I10" s="44"/>
      <c r="J10" s="44"/>
      <c r="K10" s="52"/>
      <c r="L10" s="54" t="s">
        <v>16</v>
      </c>
      <c r="M10" s="55">
        <v>7.0000000000000007E-2</v>
      </c>
      <c r="N10" s="52">
        <f>M10*1273</f>
        <v>89.110000000000014</v>
      </c>
      <c r="O10" s="52"/>
      <c r="P10" s="79">
        <f>N10*0.08</f>
        <v>7.1288000000000009</v>
      </c>
      <c r="Q10" s="79">
        <f>N10*0.86</f>
        <v>76.634600000000006</v>
      </c>
      <c r="R10" s="79">
        <v>0</v>
      </c>
      <c r="S10" s="79">
        <f>N10*0.06</f>
        <v>5.3466000000000005</v>
      </c>
      <c r="T10" s="55">
        <f>SUM(P10:S10)</f>
        <v>89.11</v>
      </c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82"/>
      <c r="BL10" s="57"/>
      <c r="BM10" s="57"/>
    </row>
    <row r="11" spans="1:69" s="22" customFormat="1" ht="234" customHeight="1" x14ac:dyDescent="0.25">
      <c r="A11" s="70" t="s">
        <v>49</v>
      </c>
      <c r="B11" s="71" t="s">
        <v>62</v>
      </c>
      <c r="C11" s="72">
        <v>466.1</v>
      </c>
      <c r="D11" s="72"/>
      <c r="E11" s="73">
        <v>14.5</v>
      </c>
      <c r="F11" s="71" t="s">
        <v>75</v>
      </c>
      <c r="G11" s="71" t="s">
        <v>43</v>
      </c>
      <c r="H11" s="71" t="s">
        <v>89</v>
      </c>
      <c r="I11" s="17" t="s">
        <v>104</v>
      </c>
      <c r="J11" s="17" t="s">
        <v>105</v>
      </c>
      <c r="K11" s="71" t="s">
        <v>124</v>
      </c>
      <c r="L11" s="71"/>
      <c r="M11" s="71"/>
      <c r="N11" s="80">
        <f>N12</f>
        <v>165.49</v>
      </c>
      <c r="O11" s="71"/>
      <c r="P11" s="80">
        <f t="shared" ref="P11:T11" si="4">P12</f>
        <v>13.2392</v>
      </c>
      <c r="Q11" s="80">
        <f t="shared" si="4"/>
        <v>142.32140000000001</v>
      </c>
      <c r="R11" s="80">
        <f t="shared" si="4"/>
        <v>0</v>
      </c>
      <c r="S11" s="80">
        <f t="shared" si="4"/>
        <v>9.9293999999999993</v>
      </c>
      <c r="T11" s="80">
        <f t="shared" si="4"/>
        <v>165.49</v>
      </c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>
        <v>0.13</v>
      </c>
      <c r="BB11" s="76">
        <f>T12</f>
        <v>165.49</v>
      </c>
      <c r="BC11" s="76"/>
      <c r="BD11" s="76"/>
      <c r="BE11" s="76"/>
      <c r="BF11" s="76"/>
      <c r="BG11" s="76"/>
      <c r="BH11" s="76"/>
      <c r="BI11" s="76"/>
      <c r="BJ11" s="76"/>
      <c r="BK11" s="81">
        <f>BB11</f>
        <v>165.49</v>
      </c>
      <c r="BL11" s="77">
        <v>42347</v>
      </c>
      <c r="BM11" s="77"/>
    </row>
    <row r="12" spans="1:69" s="50" customFormat="1" ht="154.5" customHeight="1" x14ac:dyDescent="0.25">
      <c r="A12" s="51"/>
      <c r="B12" s="52"/>
      <c r="C12" s="53"/>
      <c r="D12" s="53"/>
      <c r="E12" s="54"/>
      <c r="F12" s="52"/>
      <c r="G12" s="52"/>
      <c r="H12" s="52"/>
      <c r="I12" s="44"/>
      <c r="J12" s="44"/>
      <c r="K12" s="52"/>
      <c r="L12" s="54" t="s">
        <v>16</v>
      </c>
      <c r="M12" s="55" t="s">
        <v>125</v>
      </c>
      <c r="N12" s="52">
        <f>0.13*1273</f>
        <v>165.49</v>
      </c>
      <c r="O12" s="52"/>
      <c r="P12" s="79">
        <f>N12*0.08</f>
        <v>13.2392</v>
      </c>
      <c r="Q12" s="79">
        <f>N12*0.86</f>
        <v>142.32140000000001</v>
      </c>
      <c r="R12" s="79">
        <v>0</v>
      </c>
      <c r="S12" s="79">
        <f>N12*0.06</f>
        <v>9.9293999999999993</v>
      </c>
      <c r="T12" s="55">
        <f>SUM(P12:S12)</f>
        <v>165.49</v>
      </c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82"/>
      <c r="BL12" s="57"/>
      <c r="BM12" s="57"/>
    </row>
    <row r="13" spans="1:69" s="22" customFormat="1" ht="345" x14ac:dyDescent="0.25">
      <c r="A13" s="70" t="s">
        <v>50</v>
      </c>
      <c r="B13" s="71" t="s">
        <v>63</v>
      </c>
      <c r="C13" s="72">
        <v>466.1</v>
      </c>
      <c r="D13" s="72"/>
      <c r="E13" s="73">
        <v>10</v>
      </c>
      <c r="F13" s="71" t="s">
        <v>76</v>
      </c>
      <c r="G13" s="71" t="s">
        <v>44</v>
      </c>
      <c r="H13" s="71" t="s">
        <v>90</v>
      </c>
      <c r="I13" s="17" t="s">
        <v>106</v>
      </c>
      <c r="J13" s="17" t="s">
        <v>107</v>
      </c>
      <c r="K13" s="71" t="s">
        <v>126</v>
      </c>
      <c r="L13" s="71"/>
      <c r="M13" s="71"/>
      <c r="N13" s="80">
        <f>N14</f>
        <v>8.2000000000000011</v>
      </c>
      <c r="O13" s="71"/>
      <c r="P13" s="80">
        <f t="shared" ref="P13:T13" si="5">P14</f>
        <v>0.26</v>
      </c>
      <c r="Q13" s="80">
        <f t="shared" si="5"/>
        <v>1.1599999999999999</v>
      </c>
      <c r="R13" s="80">
        <f t="shared" si="5"/>
        <v>6.7</v>
      </c>
      <c r="S13" s="80">
        <f t="shared" si="5"/>
        <v>0.08</v>
      </c>
      <c r="T13" s="80">
        <f t="shared" si="5"/>
        <v>8.2000000000000011</v>
      </c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 t="s">
        <v>127</v>
      </c>
      <c r="AZ13" s="76">
        <f>T14</f>
        <v>8.2000000000000011</v>
      </c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81">
        <f>AZ13</f>
        <v>8.2000000000000011</v>
      </c>
      <c r="BL13" s="77">
        <v>42347</v>
      </c>
      <c r="BM13" s="77" t="s">
        <v>141</v>
      </c>
    </row>
    <row r="14" spans="1:69" s="50" customFormat="1" ht="186.75" customHeight="1" x14ac:dyDescent="0.25">
      <c r="A14" s="51"/>
      <c r="B14" s="52"/>
      <c r="C14" s="53"/>
      <c r="D14" s="53"/>
      <c r="E14" s="54"/>
      <c r="F14" s="52"/>
      <c r="G14" s="52"/>
      <c r="H14" s="52"/>
      <c r="I14" s="44"/>
      <c r="J14" s="44"/>
      <c r="K14" s="52"/>
      <c r="L14" s="54" t="s">
        <v>15</v>
      </c>
      <c r="M14" s="55" t="s">
        <v>127</v>
      </c>
      <c r="N14" s="56">
        <f>T14</f>
        <v>8.2000000000000011</v>
      </c>
      <c r="O14" s="56"/>
      <c r="P14" s="56">
        <v>0.26</v>
      </c>
      <c r="Q14" s="56">
        <v>1.1599999999999999</v>
      </c>
      <c r="R14" s="56">
        <v>6.7</v>
      </c>
      <c r="S14" s="56">
        <v>0.08</v>
      </c>
      <c r="T14" s="56">
        <f>SUM(P14:S14)</f>
        <v>8.2000000000000011</v>
      </c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82"/>
      <c r="BL14" s="57"/>
      <c r="BM14" s="57"/>
    </row>
    <row r="15" spans="1:69" s="22" customFormat="1" ht="192" customHeight="1" x14ac:dyDescent="0.25">
      <c r="A15" s="70" t="s">
        <v>51</v>
      </c>
      <c r="B15" s="71" t="s">
        <v>64</v>
      </c>
      <c r="C15" s="72">
        <v>466.1</v>
      </c>
      <c r="D15" s="72"/>
      <c r="E15" s="73">
        <v>15</v>
      </c>
      <c r="F15" s="71" t="s">
        <v>77</v>
      </c>
      <c r="G15" s="71" t="s">
        <v>43</v>
      </c>
      <c r="H15" s="71" t="s">
        <v>91</v>
      </c>
      <c r="I15" s="17" t="s">
        <v>108</v>
      </c>
      <c r="J15" s="17" t="s">
        <v>109</v>
      </c>
      <c r="K15" s="71" t="s">
        <v>130</v>
      </c>
      <c r="L15" s="73"/>
      <c r="M15" s="76"/>
      <c r="N15" s="80">
        <f>N16</f>
        <v>152.76</v>
      </c>
      <c r="O15" s="71"/>
      <c r="P15" s="80">
        <f t="shared" ref="P15:T15" si="6">P16</f>
        <v>12.220799999999999</v>
      </c>
      <c r="Q15" s="80">
        <f t="shared" si="6"/>
        <v>131.37359999999998</v>
      </c>
      <c r="R15" s="80">
        <f t="shared" si="6"/>
        <v>0</v>
      </c>
      <c r="S15" s="80">
        <f t="shared" si="6"/>
        <v>9.1655999999999995</v>
      </c>
      <c r="T15" s="80">
        <f t="shared" si="6"/>
        <v>152.76</v>
      </c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>
        <v>0.12</v>
      </c>
      <c r="BB15" s="76">
        <f>T16</f>
        <v>152.76</v>
      </c>
      <c r="BC15" s="76"/>
      <c r="BD15" s="76"/>
      <c r="BE15" s="76"/>
      <c r="BF15" s="76"/>
      <c r="BG15" s="76"/>
      <c r="BH15" s="76"/>
      <c r="BI15" s="76"/>
      <c r="BJ15" s="76"/>
      <c r="BK15" s="81">
        <f>BB15</f>
        <v>152.76</v>
      </c>
      <c r="BL15" s="77">
        <v>42348</v>
      </c>
      <c r="BM15" s="77"/>
    </row>
    <row r="16" spans="1:69" s="50" customFormat="1" ht="157.5" customHeight="1" x14ac:dyDescent="0.25">
      <c r="A16" s="51"/>
      <c r="B16" s="52"/>
      <c r="C16" s="53"/>
      <c r="D16" s="53"/>
      <c r="E16" s="54"/>
      <c r="F16" s="52"/>
      <c r="G16" s="52"/>
      <c r="H16" s="52"/>
      <c r="I16" s="44"/>
      <c r="J16" s="44"/>
      <c r="K16" s="52"/>
      <c r="L16" s="54" t="s">
        <v>16</v>
      </c>
      <c r="M16" s="55">
        <v>0.12</v>
      </c>
      <c r="N16" s="83">
        <f>M16*1273</f>
        <v>152.76</v>
      </c>
      <c r="O16" s="52"/>
      <c r="P16" s="83">
        <f>N16*0.08</f>
        <v>12.220799999999999</v>
      </c>
      <c r="Q16" s="83">
        <f>N16*0.86</f>
        <v>131.37359999999998</v>
      </c>
      <c r="R16" s="83">
        <v>0</v>
      </c>
      <c r="S16" s="83">
        <f>N16*0.06</f>
        <v>9.1655999999999995</v>
      </c>
      <c r="T16" s="83">
        <f>SUM(P16:S16)</f>
        <v>152.76</v>
      </c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82"/>
      <c r="BL16" s="57"/>
      <c r="BM16" s="57"/>
    </row>
    <row r="17" spans="1:72" s="22" customFormat="1" ht="199.5" customHeight="1" x14ac:dyDescent="0.25">
      <c r="A17" s="70" t="s">
        <v>52</v>
      </c>
      <c r="B17" s="71" t="s">
        <v>65</v>
      </c>
      <c r="C17" s="72">
        <v>466.1</v>
      </c>
      <c r="D17" s="72"/>
      <c r="E17" s="73">
        <v>5</v>
      </c>
      <c r="F17" s="71" t="s">
        <v>78</v>
      </c>
      <c r="G17" s="71" t="s">
        <v>44</v>
      </c>
      <c r="H17" s="71" t="s">
        <v>92</v>
      </c>
      <c r="I17" s="17" t="s">
        <v>110</v>
      </c>
      <c r="J17" s="17" t="s">
        <v>111</v>
      </c>
      <c r="K17" s="71" t="s">
        <v>131</v>
      </c>
      <c r="L17" s="71"/>
      <c r="M17" s="71"/>
      <c r="N17" s="80">
        <f>N18</f>
        <v>190.95</v>
      </c>
      <c r="O17" s="71"/>
      <c r="P17" s="80">
        <f t="shared" ref="P17:T17" si="7">P18</f>
        <v>15.276</v>
      </c>
      <c r="Q17" s="80">
        <f t="shared" si="7"/>
        <v>164.21699999999998</v>
      </c>
      <c r="R17" s="80">
        <f t="shared" si="7"/>
        <v>0</v>
      </c>
      <c r="S17" s="80">
        <f t="shared" si="7"/>
        <v>11.456999999999999</v>
      </c>
      <c r="T17" s="80">
        <f t="shared" si="7"/>
        <v>190.95</v>
      </c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>
        <v>0.15</v>
      </c>
      <c r="BB17" s="76">
        <f>T18</f>
        <v>190.95</v>
      </c>
      <c r="BC17" s="76"/>
      <c r="BD17" s="76"/>
      <c r="BE17" s="76"/>
      <c r="BF17" s="76"/>
      <c r="BG17" s="76"/>
      <c r="BH17" s="76"/>
      <c r="BI17" s="76"/>
      <c r="BJ17" s="76"/>
      <c r="BK17" s="81">
        <f>BB17</f>
        <v>190.95</v>
      </c>
      <c r="BL17" s="77">
        <v>42353</v>
      </c>
      <c r="BM17" s="77"/>
    </row>
    <row r="18" spans="1:72" s="50" customFormat="1" ht="147" customHeight="1" x14ac:dyDescent="0.25">
      <c r="A18" s="51"/>
      <c r="B18" s="52"/>
      <c r="C18" s="53"/>
      <c r="D18" s="53"/>
      <c r="E18" s="54"/>
      <c r="F18" s="52"/>
      <c r="G18" s="52"/>
      <c r="H18" s="52"/>
      <c r="I18" s="44"/>
      <c r="J18" s="44"/>
      <c r="K18" s="52"/>
      <c r="L18" s="54" t="s">
        <v>16</v>
      </c>
      <c r="M18" s="55">
        <v>0.15</v>
      </c>
      <c r="N18" s="83">
        <f>M18*1273</f>
        <v>190.95</v>
      </c>
      <c r="O18" s="52"/>
      <c r="P18" s="83">
        <f>N18*0.08</f>
        <v>15.276</v>
      </c>
      <c r="Q18" s="83">
        <f>N18*0.86</f>
        <v>164.21699999999998</v>
      </c>
      <c r="R18" s="83">
        <v>0</v>
      </c>
      <c r="S18" s="83">
        <f>N18*0.06</f>
        <v>11.456999999999999</v>
      </c>
      <c r="T18" s="83">
        <f>SUM(P18:S18)</f>
        <v>190.95</v>
      </c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82"/>
      <c r="BL18" s="57"/>
      <c r="BM18" s="57"/>
    </row>
    <row r="19" spans="1:72" s="22" customFormat="1" ht="241.5" x14ac:dyDescent="0.25">
      <c r="A19" s="70" t="s">
        <v>53</v>
      </c>
      <c r="B19" s="71" t="s">
        <v>66</v>
      </c>
      <c r="C19" s="72">
        <v>466.1</v>
      </c>
      <c r="D19" s="72"/>
      <c r="E19" s="73">
        <v>7</v>
      </c>
      <c r="F19" s="71" t="s">
        <v>79</v>
      </c>
      <c r="G19" s="71" t="s">
        <v>43</v>
      </c>
      <c r="H19" s="71" t="s">
        <v>93</v>
      </c>
      <c r="I19" s="17" t="s">
        <v>112</v>
      </c>
      <c r="J19" s="17" t="s">
        <v>113</v>
      </c>
      <c r="K19" s="71" t="s">
        <v>132</v>
      </c>
      <c r="L19" s="71"/>
      <c r="M19" s="71"/>
      <c r="N19" s="80">
        <f>N20</f>
        <v>50.92</v>
      </c>
      <c r="O19" s="71"/>
      <c r="P19" s="80">
        <f t="shared" ref="P19:T19" si="8">P20</f>
        <v>4.0735999999999999</v>
      </c>
      <c r="Q19" s="80">
        <f t="shared" si="8"/>
        <v>43.791200000000003</v>
      </c>
      <c r="R19" s="80">
        <f t="shared" si="8"/>
        <v>0</v>
      </c>
      <c r="S19" s="80">
        <f t="shared" si="8"/>
        <v>3.0552000000000001</v>
      </c>
      <c r="T19" s="80">
        <f t="shared" si="8"/>
        <v>50.92</v>
      </c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>
        <v>0.04</v>
      </c>
      <c r="BB19" s="76">
        <f>T20</f>
        <v>50.92</v>
      </c>
      <c r="BC19" s="76"/>
      <c r="BD19" s="76"/>
      <c r="BE19" s="76"/>
      <c r="BF19" s="76"/>
      <c r="BG19" s="76"/>
      <c r="BH19" s="76"/>
      <c r="BI19" s="76"/>
      <c r="BJ19" s="76"/>
      <c r="BK19" s="81">
        <f>BB19</f>
        <v>50.92</v>
      </c>
      <c r="BL19" s="77">
        <v>42292</v>
      </c>
      <c r="BM19" s="77" t="s">
        <v>142</v>
      </c>
    </row>
    <row r="20" spans="1:72" s="50" customFormat="1" ht="134.25" customHeight="1" x14ac:dyDescent="0.25">
      <c r="A20" s="51"/>
      <c r="B20" s="52"/>
      <c r="C20" s="53"/>
      <c r="D20" s="53"/>
      <c r="E20" s="54"/>
      <c r="F20" s="52"/>
      <c r="G20" s="52"/>
      <c r="H20" s="52"/>
      <c r="I20" s="44"/>
      <c r="J20" s="44"/>
      <c r="K20" s="52"/>
      <c r="L20" s="54" t="s">
        <v>16</v>
      </c>
      <c r="M20" s="55">
        <v>0.04</v>
      </c>
      <c r="N20" s="83">
        <f>M20*1273</f>
        <v>50.92</v>
      </c>
      <c r="O20" s="52"/>
      <c r="P20" s="83">
        <f>N20*0.08</f>
        <v>4.0735999999999999</v>
      </c>
      <c r="Q20" s="83">
        <f>N20*0.86</f>
        <v>43.791200000000003</v>
      </c>
      <c r="R20" s="83">
        <v>0</v>
      </c>
      <c r="S20" s="83">
        <f>N20*0.06</f>
        <v>3.0552000000000001</v>
      </c>
      <c r="T20" s="83">
        <f>SUM(P20:S20)</f>
        <v>50.92</v>
      </c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82"/>
      <c r="BL20" s="57"/>
      <c r="BM20" s="57"/>
    </row>
    <row r="21" spans="1:72" s="22" customFormat="1" ht="192" customHeight="1" x14ac:dyDescent="0.25">
      <c r="A21" s="70" t="s">
        <v>54</v>
      </c>
      <c r="B21" s="71" t="s">
        <v>67</v>
      </c>
      <c r="C21" s="72">
        <v>466.1</v>
      </c>
      <c r="D21" s="72"/>
      <c r="E21" s="73">
        <v>15</v>
      </c>
      <c r="F21" s="71" t="s">
        <v>80</v>
      </c>
      <c r="G21" s="71" t="s">
        <v>44</v>
      </c>
      <c r="H21" s="71" t="s">
        <v>94</v>
      </c>
      <c r="I21" s="17" t="s">
        <v>114</v>
      </c>
      <c r="J21" s="17" t="s">
        <v>115</v>
      </c>
      <c r="K21" s="71" t="s">
        <v>133</v>
      </c>
      <c r="L21" s="73"/>
      <c r="M21" s="76"/>
      <c r="N21" s="84">
        <f>N22</f>
        <v>381.9</v>
      </c>
      <c r="O21" s="84"/>
      <c r="P21" s="84">
        <f t="shared" ref="P21:T21" si="9">P22</f>
        <v>30.552</v>
      </c>
      <c r="Q21" s="84">
        <f t="shared" si="9"/>
        <v>328.43399999999997</v>
      </c>
      <c r="R21" s="84">
        <f t="shared" si="9"/>
        <v>0</v>
      </c>
      <c r="S21" s="84">
        <f t="shared" si="9"/>
        <v>22.913999999999998</v>
      </c>
      <c r="T21" s="84">
        <f t="shared" si="9"/>
        <v>381.9</v>
      </c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>
        <v>0.3</v>
      </c>
      <c r="BB21" s="76">
        <f>T22</f>
        <v>381.9</v>
      </c>
      <c r="BC21" s="76"/>
      <c r="BD21" s="76"/>
      <c r="BE21" s="76"/>
      <c r="BF21" s="76"/>
      <c r="BG21" s="76"/>
      <c r="BH21" s="76"/>
      <c r="BI21" s="76"/>
      <c r="BJ21" s="76"/>
      <c r="BK21" s="76">
        <f>BB21</f>
        <v>381.9</v>
      </c>
      <c r="BL21" s="77">
        <v>42353</v>
      </c>
      <c r="BM21" s="76"/>
      <c r="BN21" s="16"/>
      <c r="BO21" s="18"/>
      <c r="BP21" s="18"/>
      <c r="BQ21" s="19"/>
      <c r="BR21" s="20"/>
    </row>
    <row r="22" spans="1:72" s="50" customFormat="1" ht="169.5" customHeight="1" x14ac:dyDescent="0.25">
      <c r="A22" s="51"/>
      <c r="B22" s="52"/>
      <c r="C22" s="53"/>
      <c r="D22" s="53"/>
      <c r="E22" s="54"/>
      <c r="F22" s="52"/>
      <c r="G22" s="52"/>
      <c r="H22" s="52"/>
      <c r="I22" s="44"/>
      <c r="J22" s="44"/>
      <c r="K22" s="52"/>
      <c r="L22" s="54" t="s">
        <v>16</v>
      </c>
      <c r="M22" s="55">
        <v>0.3</v>
      </c>
      <c r="N22" s="83">
        <f>M22*1273</f>
        <v>381.9</v>
      </c>
      <c r="O22" s="52"/>
      <c r="P22" s="83">
        <f>N22*0.08</f>
        <v>30.552</v>
      </c>
      <c r="Q22" s="83">
        <f>N22*0.86</f>
        <v>328.43399999999997</v>
      </c>
      <c r="R22" s="83">
        <v>0</v>
      </c>
      <c r="S22" s="83">
        <f>N22*0.06</f>
        <v>22.913999999999998</v>
      </c>
      <c r="T22" s="83">
        <f>SUM(P22:S22)</f>
        <v>381.9</v>
      </c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7"/>
      <c r="BM22" s="55"/>
      <c r="BN22" s="45"/>
      <c r="BO22" s="46"/>
      <c r="BP22" s="46"/>
      <c r="BQ22" s="47"/>
      <c r="BR22" s="48"/>
    </row>
    <row r="23" spans="1:72" s="22" customFormat="1" ht="409.6" customHeight="1" x14ac:dyDescent="0.25">
      <c r="A23" s="70" t="s">
        <v>55</v>
      </c>
      <c r="B23" s="71" t="s">
        <v>68</v>
      </c>
      <c r="C23" s="72">
        <v>466.1</v>
      </c>
      <c r="D23" s="72"/>
      <c r="E23" s="73">
        <v>12</v>
      </c>
      <c r="F23" s="71" t="s">
        <v>81</v>
      </c>
      <c r="G23" s="71" t="s">
        <v>43</v>
      </c>
      <c r="H23" s="71" t="s">
        <v>95</v>
      </c>
      <c r="I23" s="17" t="s">
        <v>116</v>
      </c>
      <c r="J23" s="17" t="s">
        <v>117</v>
      </c>
      <c r="K23" s="71" t="s">
        <v>134</v>
      </c>
      <c r="L23" s="71"/>
      <c r="M23" s="71"/>
      <c r="N23" s="80">
        <f>N24</f>
        <v>50.92</v>
      </c>
      <c r="O23" s="71"/>
      <c r="P23" s="80">
        <f t="shared" ref="P23:T23" si="10">P24</f>
        <v>4.0735999999999999</v>
      </c>
      <c r="Q23" s="80">
        <f t="shared" si="10"/>
        <v>43.791200000000003</v>
      </c>
      <c r="R23" s="80">
        <f t="shared" si="10"/>
        <v>0</v>
      </c>
      <c r="S23" s="80">
        <f t="shared" si="10"/>
        <v>3.0552000000000001</v>
      </c>
      <c r="T23" s="80">
        <f t="shared" si="10"/>
        <v>50.92</v>
      </c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>
        <v>0.04</v>
      </c>
      <c r="BB23" s="76">
        <f>T24</f>
        <v>50.92</v>
      </c>
      <c r="BC23" s="76"/>
      <c r="BD23" s="76"/>
      <c r="BE23" s="76"/>
      <c r="BF23" s="76"/>
      <c r="BG23" s="76"/>
      <c r="BH23" s="76"/>
      <c r="BI23" s="76"/>
      <c r="BJ23" s="76"/>
      <c r="BK23" s="76">
        <f>BB23</f>
        <v>50.92</v>
      </c>
      <c r="BL23" s="77">
        <v>42353</v>
      </c>
      <c r="BM23" s="76" t="s">
        <v>143</v>
      </c>
      <c r="BN23" s="16"/>
      <c r="BO23" s="18"/>
      <c r="BP23" s="18"/>
      <c r="BQ23" s="19"/>
      <c r="BR23" s="20"/>
    </row>
    <row r="24" spans="1:72" s="50" customFormat="1" ht="186.75" customHeight="1" x14ac:dyDescent="0.25">
      <c r="A24" s="51"/>
      <c r="B24" s="52"/>
      <c r="C24" s="53"/>
      <c r="D24" s="53"/>
      <c r="E24" s="54"/>
      <c r="F24" s="52"/>
      <c r="G24" s="52"/>
      <c r="H24" s="52"/>
      <c r="I24" s="44"/>
      <c r="J24" s="44"/>
      <c r="K24" s="52"/>
      <c r="L24" s="54" t="s">
        <v>16</v>
      </c>
      <c r="M24" s="55">
        <v>0.04</v>
      </c>
      <c r="N24" s="83">
        <f>M24*1273</f>
        <v>50.92</v>
      </c>
      <c r="O24" s="52"/>
      <c r="P24" s="83">
        <f>N24*0.08</f>
        <v>4.0735999999999999</v>
      </c>
      <c r="Q24" s="83">
        <f>N24*0.86</f>
        <v>43.791200000000003</v>
      </c>
      <c r="R24" s="83">
        <v>0</v>
      </c>
      <c r="S24" s="83">
        <f>N24*0.06</f>
        <v>3.0552000000000001</v>
      </c>
      <c r="T24" s="83">
        <f>SUM(P24:S24)</f>
        <v>50.92</v>
      </c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7"/>
      <c r="BM24" s="55"/>
      <c r="BN24" s="45"/>
      <c r="BO24" s="46"/>
      <c r="BP24" s="46"/>
      <c r="BQ24" s="47"/>
      <c r="BR24" s="48"/>
    </row>
    <row r="25" spans="1:72" s="22" customFormat="1" ht="409.6" customHeight="1" x14ac:dyDescent="0.25">
      <c r="A25" s="70" t="s">
        <v>56</v>
      </c>
      <c r="B25" s="71" t="s">
        <v>69</v>
      </c>
      <c r="C25" s="72">
        <v>466.1</v>
      </c>
      <c r="D25" s="72"/>
      <c r="E25" s="73">
        <v>7</v>
      </c>
      <c r="F25" s="71" t="s">
        <v>82</v>
      </c>
      <c r="G25" s="71" t="s">
        <v>43</v>
      </c>
      <c r="H25" s="71" t="s">
        <v>96</v>
      </c>
      <c r="I25" s="17" t="s">
        <v>144</v>
      </c>
      <c r="J25" s="17" t="s">
        <v>118</v>
      </c>
      <c r="K25" s="71" t="s">
        <v>135</v>
      </c>
      <c r="L25" s="71"/>
      <c r="M25" s="71"/>
      <c r="N25" s="80">
        <f>N30+N26+N27+N28+N29</f>
        <v>3400.0420800000002</v>
      </c>
      <c r="O25" s="71"/>
      <c r="P25" s="80">
        <f t="shared" ref="P25:T25" si="11">P30+P26+P27+P28+P29</f>
        <v>244.52640000000002</v>
      </c>
      <c r="Q25" s="80">
        <f t="shared" si="11"/>
        <v>2547.8608000000008</v>
      </c>
      <c r="R25" s="80">
        <f t="shared" si="11"/>
        <v>452.20208000000002</v>
      </c>
      <c r="S25" s="80">
        <f t="shared" si="11"/>
        <v>155.45280000000005</v>
      </c>
      <c r="T25" s="80">
        <f t="shared" si="11"/>
        <v>3400.0420800000002</v>
      </c>
      <c r="U25" s="76"/>
      <c r="V25" s="76"/>
      <c r="W25" s="76"/>
      <c r="X25" s="76"/>
      <c r="Y25" s="76"/>
      <c r="Z25" s="76"/>
      <c r="AA25" s="76"/>
      <c r="AB25" s="76"/>
      <c r="AC25" s="76">
        <v>1.3</v>
      </c>
      <c r="AD25" s="76">
        <f>T26</f>
        <v>2137.2000000000003</v>
      </c>
      <c r="AE25" s="76"/>
      <c r="AF25" s="76"/>
      <c r="AG25" s="76"/>
      <c r="AH25" s="76"/>
      <c r="AI25" s="76">
        <v>1</v>
      </c>
      <c r="AJ25" s="76">
        <f>T27</f>
        <v>60.476240000000004</v>
      </c>
      <c r="AK25" s="76"/>
      <c r="AL25" s="76"/>
      <c r="AM25" s="76"/>
      <c r="AN25" s="76"/>
      <c r="AO25" s="76"/>
      <c r="AP25" s="76"/>
      <c r="AQ25" s="76" t="s">
        <v>145</v>
      </c>
      <c r="AR25" s="76">
        <f>T28</f>
        <v>476.98584000000005</v>
      </c>
      <c r="AS25" s="76">
        <v>1</v>
      </c>
      <c r="AT25" s="76">
        <f>T29</f>
        <v>12.499999999999998</v>
      </c>
      <c r="AU25" s="76"/>
      <c r="AV25" s="76"/>
      <c r="AW25" s="76"/>
      <c r="AX25" s="76"/>
      <c r="AY25" s="76"/>
      <c r="AZ25" s="76"/>
      <c r="BA25" s="76" t="s">
        <v>136</v>
      </c>
      <c r="BB25" s="76">
        <f>T30</f>
        <v>712.88</v>
      </c>
      <c r="BC25" s="76"/>
      <c r="BD25" s="76"/>
      <c r="BE25" s="76"/>
      <c r="BF25" s="76"/>
      <c r="BG25" s="76"/>
      <c r="BH25" s="76"/>
      <c r="BI25" s="76"/>
      <c r="BJ25" s="76"/>
      <c r="BK25" s="76">
        <f>BB25+AT25+AR25+AJ25+AD25</f>
        <v>3400.0420800000002</v>
      </c>
      <c r="BL25" s="77">
        <v>42354</v>
      </c>
      <c r="BM25" s="76"/>
      <c r="BN25" s="16"/>
      <c r="BO25" s="18"/>
      <c r="BP25" s="18"/>
      <c r="BQ25" s="19"/>
      <c r="BR25" s="20"/>
    </row>
    <row r="26" spans="1:72" s="50" customFormat="1" ht="129" customHeight="1" x14ac:dyDescent="0.25">
      <c r="A26" s="51"/>
      <c r="B26" s="52"/>
      <c r="C26" s="53"/>
      <c r="D26" s="53"/>
      <c r="E26" s="54"/>
      <c r="F26" s="52"/>
      <c r="G26" s="52"/>
      <c r="H26" s="52"/>
      <c r="I26" s="44"/>
      <c r="J26" s="44"/>
      <c r="K26" s="52"/>
      <c r="L26" s="4" t="s">
        <v>6</v>
      </c>
      <c r="M26" s="55">
        <v>1.3</v>
      </c>
      <c r="N26" s="85">
        <f>M26*1644</f>
        <v>2137.2000000000003</v>
      </c>
      <c r="O26" s="85"/>
      <c r="P26" s="85">
        <f>N26*0.08</f>
        <v>170.97600000000003</v>
      </c>
      <c r="Q26" s="85">
        <f>N26*0.87</f>
        <v>1859.3640000000003</v>
      </c>
      <c r="R26" s="85">
        <v>0</v>
      </c>
      <c r="S26" s="85">
        <f>N26*0.05</f>
        <v>106.86000000000001</v>
      </c>
      <c r="T26" s="86">
        <f>SUM(P26:S26)</f>
        <v>2137.2000000000003</v>
      </c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6"/>
      <c r="BK26" s="56"/>
      <c r="BL26" s="57"/>
      <c r="BM26" s="58"/>
      <c r="BN26" s="45"/>
      <c r="BO26" s="45"/>
      <c r="BP26" s="45"/>
      <c r="BQ26" s="46"/>
      <c r="BR26" s="47"/>
      <c r="BS26" s="48"/>
      <c r="BT26" s="49"/>
    </row>
    <row r="27" spans="1:72" s="50" customFormat="1" ht="147" customHeight="1" x14ac:dyDescent="0.25">
      <c r="A27" s="51"/>
      <c r="B27" s="52"/>
      <c r="C27" s="53"/>
      <c r="D27" s="53"/>
      <c r="E27" s="54"/>
      <c r="F27" s="52"/>
      <c r="G27" s="52"/>
      <c r="H27" s="52"/>
      <c r="I27" s="44"/>
      <c r="J27" s="44"/>
      <c r="K27" s="52"/>
      <c r="L27" s="4" t="s">
        <v>9</v>
      </c>
      <c r="M27" s="55">
        <v>1</v>
      </c>
      <c r="N27" s="85">
        <f>T27</f>
        <v>60.476240000000004</v>
      </c>
      <c r="O27" s="85"/>
      <c r="P27" s="85">
        <v>3.91</v>
      </c>
      <c r="Q27" s="85">
        <v>12.09</v>
      </c>
      <c r="R27" s="85">
        <f>40.92*1.072</f>
        <v>43.866240000000005</v>
      </c>
      <c r="S27" s="85">
        <v>0.61</v>
      </c>
      <c r="T27" s="86">
        <f>SUM(P27:S27)</f>
        <v>60.476240000000004</v>
      </c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6"/>
      <c r="BK27" s="56"/>
      <c r="BL27" s="57"/>
      <c r="BM27" s="58"/>
      <c r="BN27" s="45"/>
      <c r="BO27" s="45"/>
      <c r="BP27" s="45"/>
      <c r="BQ27" s="46"/>
      <c r="BR27" s="47"/>
      <c r="BS27" s="48"/>
      <c r="BT27" s="49"/>
    </row>
    <row r="28" spans="1:72" s="50" customFormat="1" ht="144.75" customHeight="1" x14ac:dyDescent="0.25">
      <c r="A28" s="51"/>
      <c r="B28" s="52"/>
      <c r="C28" s="53"/>
      <c r="D28" s="53"/>
      <c r="E28" s="54"/>
      <c r="F28" s="52"/>
      <c r="G28" s="52"/>
      <c r="H28" s="52"/>
      <c r="I28" s="44"/>
      <c r="J28" s="44"/>
      <c r="K28" s="52"/>
      <c r="L28" s="4" t="s">
        <v>12</v>
      </c>
      <c r="M28" s="55" t="s">
        <v>145</v>
      </c>
      <c r="N28" s="85">
        <f>T28</f>
        <v>476.98584000000005</v>
      </c>
      <c r="O28" s="85"/>
      <c r="P28" s="85">
        <v>11.86</v>
      </c>
      <c r="Q28" s="85">
        <v>61.8</v>
      </c>
      <c r="R28" s="85">
        <f>(449.24-162.35+84.58)*1.072</f>
        <v>398.21584000000001</v>
      </c>
      <c r="S28" s="85">
        <v>5.1100000000000003</v>
      </c>
      <c r="T28" s="86">
        <f>SUM(P28:S28)</f>
        <v>476.98584000000005</v>
      </c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6"/>
      <c r="BK28" s="56"/>
      <c r="BL28" s="57"/>
      <c r="BM28" s="58"/>
      <c r="BN28" s="45"/>
      <c r="BO28" s="45"/>
      <c r="BP28" s="45"/>
      <c r="BQ28" s="46"/>
      <c r="BR28" s="47"/>
      <c r="BS28" s="48"/>
      <c r="BT28" s="49"/>
    </row>
    <row r="29" spans="1:72" s="50" customFormat="1" ht="139.5" customHeight="1" x14ac:dyDescent="0.25">
      <c r="A29" s="51"/>
      <c r="B29" s="52"/>
      <c r="C29" s="53"/>
      <c r="D29" s="53"/>
      <c r="E29" s="54"/>
      <c r="F29" s="52"/>
      <c r="G29" s="52"/>
      <c r="H29" s="52"/>
      <c r="I29" s="44"/>
      <c r="J29" s="44"/>
      <c r="K29" s="52"/>
      <c r="L29" s="4" t="s">
        <v>27</v>
      </c>
      <c r="M29" s="55">
        <v>1</v>
      </c>
      <c r="N29" s="85">
        <f>T29</f>
        <v>12.499999999999998</v>
      </c>
      <c r="O29" s="85"/>
      <c r="P29" s="85">
        <v>0.75</v>
      </c>
      <c r="Q29" s="85">
        <v>1.53</v>
      </c>
      <c r="R29" s="85">
        <v>10.119999999999999</v>
      </c>
      <c r="S29" s="85">
        <v>0.1</v>
      </c>
      <c r="T29" s="86">
        <f>SUM(P29:S29)</f>
        <v>12.499999999999998</v>
      </c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6"/>
      <c r="BK29" s="56"/>
      <c r="BL29" s="57"/>
      <c r="BM29" s="58"/>
      <c r="BN29" s="45"/>
      <c r="BO29" s="45"/>
      <c r="BP29" s="45"/>
      <c r="BQ29" s="46"/>
      <c r="BR29" s="47"/>
      <c r="BS29" s="48"/>
      <c r="BT29" s="49"/>
    </row>
    <row r="30" spans="1:72" s="50" customFormat="1" ht="164.25" customHeight="1" x14ac:dyDescent="0.25">
      <c r="A30" s="51"/>
      <c r="B30" s="52"/>
      <c r="C30" s="53"/>
      <c r="D30" s="53"/>
      <c r="E30" s="54"/>
      <c r="F30" s="52"/>
      <c r="G30" s="52"/>
      <c r="H30" s="52"/>
      <c r="I30" s="44"/>
      <c r="J30" s="44"/>
      <c r="K30" s="52"/>
      <c r="L30" s="54" t="s">
        <v>16</v>
      </c>
      <c r="M30" s="55" t="s">
        <v>136</v>
      </c>
      <c r="N30" s="83">
        <f>0.56*1273</f>
        <v>712.88000000000011</v>
      </c>
      <c r="O30" s="52"/>
      <c r="P30" s="83">
        <f>N30*0.08</f>
        <v>57.030400000000007</v>
      </c>
      <c r="Q30" s="83">
        <f>N30*0.86</f>
        <v>613.07680000000005</v>
      </c>
      <c r="R30" s="83">
        <v>0</v>
      </c>
      <c r="S30" s="83">
        <f>N30*0.06</f>
        <v>42.772800000000004</v>
      </c>
      <c r="T30" s="83">
        <f>SUM(P30:S30)</f>
        <v>712.88</v>
      </c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6"/>
      <c r="BK30" s="56"/>
      <c r="BL30" s="57"/>
      <c r="BM30" s="58"/>
      <c r="BN30" s="45"/>
      <c r="BO30" s="45"/>
      <c r="BP30" s="45"/>
      <c r="BQ30" s="46"/>
      <c r="BR30" s="47"/>
      <c r="BS30" s="48"/>
      <c r="BT30" s="49"/>
    </row>
    <row r="31" spans="1:72" s="22" customFormat="1" ht="198.75" customHeight="1" x14ac:dyDescent="0.25">
      <c r="A31" s="70" t="s">
        <v>57</v>
      </c>
      <c r="B31" s="71" t="s">
        <v>70</v>
      </c>
      <c r="C31" s="72">
        <v>466.1</v>
      </c>
      <c r="D31" s="72"/>
      <c r="E31" s="73">
        <v>12</v>
      </c>
      <c r="F31" s="71" t="s">
        <v>83</v>
      </c>
      <c r="G31" s="71" t="s">
        <v>43</v>
      </c>
      <c r="H31" s="71" t="s">
        <v>97</v>
      </c>
      <c r="I31" s="17" t="s">
        <v>119</v>
      </c>
      <c r="J31" s="17" t="s">
        <v>120</v>
      </c>
      <c r="K31" s="71" t="s">
        <v>137</v>
      </c>
      <c r="L31" s="71"/>
      <c r="M31" s="71"/>
      <c r="N31" s="80">
        <f>N32</f>
        <v>38.19</v>
      </c>
      <c r="O31" s="71"/>
      <c r="P31" s="80">
        <f t="shared" ref="P31:T31" si="12">P32</f>
        <v>3.0551999999999997</v>
      </c>
      <c r="Q31" s="80">
        <f t="shared" si="12"/>
        <v>32.843399999999995</v>
      </c>
      <c r="R31" s="80">
        <f t="shared" si="12"/>
        <v>0</v>
      </c>
      <c r="S31" s="80">
        <f t="shared" si="12"/>
        <v>2.2913999999999999</v>
      </c>
      <c r="T31" s="80">
        <f t="shared" si="12"/>
        <v>38.19</v>
      </c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>
        <v>0.03</v>
      </c>
      <c r="BB31" s="76">
        <f>T32</f>
        <v>38.19</v>
      </c>
      <c r="BC31" s="76"/>
      <c r="BD31" s="76"/>
      <c r="BE31" s="76"/>
      <c r="BF31" s="76"/>
      <c r="BG31" s="76"/>
      <c r="BH31" s="76"/>
      <c r="BI31" s="76"/>
      <c r="BJ31" s="75"/>
      <c r="BK31" s="81">
        <f>BB31</f>
        <v>38.19</v>
      </c>
      <c r="BL31" s="77">
        <v>42353</v>
      </c>
      <c r="BM31" s="78"/>
      <c r="BN31" s="16"/>
      <c r="BO31" s="16"/>
      <c r="BP31" s="16"/>
      <c r="BQ31" s="18"/>
      <c r="BR31" s="19"/>
      <c r="BS31" s="20"/>
      <c r="BT31" s="23"/>
    </row>
    <row r="32" spans="1:72" s="50" customFormat="1" ht="146.25" customHeight="1" x14ac:dyDescent="0.25">
      <c r="A32" s="51"/>
      <c r="B32" s="52"/>
      <c r="C32" s="53"/>
      <c r="D32" s="53"/>
      <c r="E32" s="54"/>
      <c r="F32" s="52"/>
      <c r="G32" s="52"/>
      <c r="H32" s="52"/>
      <c r="I32" s="44"/>
      <c r="J32" s="44"/>
      <c r="K32" s="52"/>
      <c r="L32" s="54" t="s">
        <v>16</v>
      </c>
      <c r="M32" s="55">
        <v>0.03</v>
      </c>
      <c r="N32" s="83">
        <f>M32*1273</f>
        <v>38.19</v>
      </c>
      <c r="O32" s="52"/>
      <c r="P32" s="83">
        <f>N32*0.08</f>
        <v>3.0551999999999997</v>
      </c>
      <c r="Q32" s="83">
        <f>N32*0.86</f>
        <v>32.843399999999995</v>
      </c>
      <c r="R32" s="83">
        <v>0</v>
      </c>
      <c r="S32" s="83">
        <f>N32*0.06</f>
        <v>2.2913999999999999</v>
      </c>
      <c r="T32" s="83">
        <f>SUM(P32:S32)</f>
        <v>38.19</v>
      </c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6"/>
      <c r="BK32" s="82"/>
      <c r="BL32" s="57"/>
      <c r="BM32" s="58"/>
      <c r="BN32" s="45"/>
      <c r="BO32" s="45"/>
      <c r="BP32" s="45"/>
      <c r="BQ32" s="46"/>
      <c r="BR32" s="47"/>
      <c r="BS32" s="48"/>
      <c r="BT32" s="49"/>
    </row>
    <row r="33" spans="1:72" s="22" customFormat="1" ht="227.25" customHeight="1" x14ac:dyDescent="0.25">
      <c r="A33" s="70" t="s">
        <v>58</v>
      </c>
      <c r="B33" s="71" t="s">
        <v>71</v>
      </c>
      <c r="C33" s="72">
        <v>466.1</v>
      </c>
      <c r="D33" s="72"/>
      <c r="E33" s="73">
        <v>13</v>
      </c>
      <c r="F33" s="71" t="s">
        <v>84</v>
      </c>
      <c r="G33" s="71" t="s">
        <v>43</v>
      </c>
      <c r="H33" s="71" t="s">
        <v>98</v>
      </c>
      <c r="I33" s="17" t="s">
        <v>121</v>
      </c>
      <c r="J33" s="17" t="s">
        <v>122</v>
      </c>
      <c r="K33" s="71" t="s">
        <v>138</v>
      </c>
      <c r="L33" s="73"/>
      <c r="M33" s="76"/>
      <c r="N33" s="80">
        <f>N34</f>
        <v>203.68</v>
      </c>
      <c r="O33" s="71"/>
      <c r="P33" s="80">
        <f t="shared" ref="P33:T33" si="13">P34</f>
        <v>16.2944</v>
      </c>
      <c r="Q33" s="80">
        <f t="shared" si="13"/>
        <v>175.16480000000001</v>
      </c>
      <c r="R33" s="80">
        <f t="shared" si="13"/>
        <v>0</v>
      </c>
      <c r="S33" s="80">
        <f t="shared" si="13"/>
        <v>12.220800000000001</v>
      </c>
      <c r="T33" s="80">
        <f t="shared" si="13"/>
        <v>203.68</v>
      </c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>
        <v>0.16</v>
      </c>
      <c r="BB33" s="76">
        <f>T34</f>
        <v>203.68</v>
      </c>
      <c r="BC33" s="76"/>
      <c r="BD33" s="76"/>
      <c r="BE33" s="76"/>
      <c r="BF33" s="76"/>
      <c r="BG33" s="76"/>
      <c r="BH33" s="76"/>
      <c r="BI33" s="76"/>
      <c r="BJ33" s="75"/>
      <c r="BK33" s="81">
        <f>BB33</f>
        <v>203.68</v>
      </c>
      <c r="BL33" s="77">
        <v>42353</v>
      </c>
      <c r="BM33" s="78" t="s">
        <v>139</v>
      </c>
      <c r="BN33" s="16"/>
      <c r="BO33" s="16"/>
      <c r="BP33" s="16"/>
      <c r="BQ33" s="18"/>
      <c r="BR33" s="19"/>
      <c r="BS33" s="20"/>
      <c r="BT33" s="23"/>
    </row>
    <row r="34" spans="1:72" s="50" customFormat="1" ht="154.5" customHeight="1" x14ac:dyDescent="0.25">
      <c r="A34" s="51"/>
      <c r="B34" s="52"/>
      <c r="C34" s="53"/>
      <c r="D34" s="53"/>
      <c r="E34" s="54"/>
      <c r="F34" s="52"/>
      <c r="G34" s="52"/>
      <c r="H34" s="52"/>
      <c r="I34" s="44"/>
      <c r="J34" s="44"/>
      <c r="K34" s="52"/>
      <c r="L34" s="54" t="s">
        <v>16</v>
      </c>
      <c r="M34" s="55">
        <v>0.16</v>
      </c>
      <c r="N34" s="83">
        <f>M34*1273</f>
        <v>203.68</v>
      </c>
      <c r="O34" s="52"/>
      <c r="P34" s="83">
        <f>N34*0.08</f>
        <v>16.2944</v>
      </c>
      <c r="Q34" s="83">
        <f>N34*0.86</f>
        <v>175.16480000000001</v>
      </c>
      <c r="R34" s="83">
        <v>0</v>
      </c>
      <c r="S34" s="83">
        <f>N34*0.06</f>
        <v>12.220800000000001</v>
      </c>
      <c r="T34" s="83">
        <f>SUM(P34:S34)</f>
        <v>203.68</v>
      </c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6"/>
      <c r="BK34" s="82"/>
      <c r="BL34" s="57"/>
      <c r="BM34" s="58"/>
      <c r="BN34" s="45"/>
      <c r="BO34" s="45"/>
      <c r="BP34" s="45"/>
      <c r="BQ34" s="46"/>
      <c r="BR34" s="47"/>
      <c r="BS34" s="48"/>
      <c r="BT34" s="49"/>
    </row>
    <row r="35" spans="1:72" s="69" customFormat="1" ht="169.5" customHeight="1" x14ac:dyDescent="0.25">
      <c r="A35" s="62"/>
      <c r="B35" s="63"/>
      <c r="C35" s="64"/>
      <c r="D35" s="64"/>
      <c r="E35" s="65"/>
      <c r="F35" s="63"/>
      <c r="G35" s="63"/>
      <c r="H35" s="63"/>
      <c r="I35" s="63"/>
      <c r="J35" s="63"/>
      <c r="K35" s="63"/>
      <c r="L35" s="63" t="s">
        <v>147</v>
      </c>
      <c r="M35" s="63"/>
      <c r="N35" s="87">
        <f>N33+N31+N25+N23+N21+N19+N17+N15+N13+N11+N9+N6+N3</f>
        <v>4995.6810799999994</v>
      </c>
      <c r="O35" s="87">
        <f t="shared" ref="O35:T35" si="14">O33+O31+O25+O23+O21+O19+O17+O15+O13+O11+O9+O6+O3</f>
        <v>0</v>
      </c>
      <c r="P35" s="87">
        <f t="shared" si="14"/>
        <v>371.38552000000004</v>
      </c>
      <c r="Q35" s="87">
        <f t="shared" si="14"/>
        <v>3910.278980000001</v>
      </c>
      <c r="R35" s="87">
        <f t="shared" si="14"/>
        <v>465.60208</v>
      </c>
      <c r="S35" s="87">
        <f t="shared" si="14"/>
        <v>248.41450000000006</v>
      </c>
      <c r="T35" s="87">
        <f t="shared" si="14"/>
        <v>4995.6810799999994</v>
      </c>
      <c r="U35" s="88"/>
      <c r="V35" s="88"/>
      <c r="W35" s="88"/>
      <c r="X35" s="88"/>
      <c r="Y35" s="88"/>
      <c r="Z35" s="88"/>
      <c r="AA35" s="88"/>
      <c r="AB35" s="88"/>
      <c r="AC35" s="88"/>
      <c r="AD35" s="87">
        <f>AD33+AD31+AD25+AD23+AD21+AD19+AD17+AD15+AD13+AD11+AD9+AD6+AD3</f>
        <v>2137.2000000000003</v>
      </c>
      <c r="AE35" s="88"/>
      <c r="AF35" s="88"/>
      <c r="AG35" s="88"/>
      <c r="AH35" s="88"/>
      <c r="AI35" s="88"/>
      <c r="AJ35" s="87">
        <f>AJ33+AJ31+AJ25+AJ23+AJ21+AJ19+AJ17+AJ15+AJ13+AJ11+AJ9+AJ6+AJ3</f>
        <v>60.476240000000004</v>
      </c>
      <c r="AK35" s="88"/>
      <c r="AL35" s="88"/>
      <c r="AM35" s="88"/>
      <c r="AN35" s="88"/>
      <c r="AO35" s="88"/>
      <c r="AP35" s="88"/>
      <c r="AQ35" s="88"/>
      <c r="AR35" s="87">
        <f>AR33+AR31+AR25+AR23+AR21+AR19+AR17+AR15+AR13+AR11+AR9+AR6+AR3</f>
        <v>476.98584000000005</v>
      </c>
      <c r="AS35" s="87"/>
      <c r="AT35" s="87">
        <f>AT33+AT31+AT25+AT23+AT21+AT19+AT17+AT15+AT13+AT11+AT9+AT6+AT3</f>
        <v>12.499999999999998</v>
      </c>
      <c r="AU35" s="88"/>
      <c r="AV35" s="88"/>
      <c r="AW35" s="88"/>
      <c r="AX35" s="88"/>
      <c r="AY35" s="88"/>
      <c r="AZ35" s="87">
        <f>AZ33+AZ31+AZ25+AZ23+AZ21+AZ19+AZ17+AZ15+AZ13+AZ11+AZ9+AZ6+AZ3</f>
        <v>16.400000000000002</v>
      </c>
      <c r="BA35" s="88"/>
      <c r="BB35" s="87">
        <f>BB33+BB31+BB25+BB23+BB21+BB19+BB17+BB15+BB13+BB11+BB9+BB6+BB3</f>
        <v>2259.5749999999998</v>
      </c>
      <c r="BC35" s="87">
        <f t="shared" ref="BC35:BH35" si="15">BC33+BC31+BC25+BC23+BC21+BC19+BC17+BC15+BC13+BC11+BC9+BC6+BC3</f>
        <v>0</v>
      </c>
      <c r="BD35" s="87">
        <f t="shared" si="15"/>
        <v>0</v>
      </c>
      <c r="BE35" s="87">
        <f t="shared" si="15"/>
        <v>0</v>
      </c>
      <c r="BF35" s="87">
        <f t="shared" si="15"/>
        <v>0</v>
      </c>
      <c r="BG35" s="87"/>
      <c r="BH35" s="87">
        <f t="shared" si="15"/>
        <v>32.543999999999997</v>
      </c>
      <c r="BI35" s="89"/>
      <c r="BJ35" s="88"/>
      <c r="BK35" s="87">
        <f>BK33+BK31+BK25+BK23+BK21+BK19+BK17+BK15+BK13+BK11+BK9+BK6+BK3</f>
        <v>4995.6810799999994</v>
      </c>
      <c r="BL35" s="66"/>
      <c r="BM35" s="67"/>
      <c r="BN35" s="68"/>
    </row>
    <row r="36" spans="1:72" s="6" customFormat="1" ht="167.25" customHeight="1" x14ac:dyDescent="0.25">
      <c r="A36" s="1"/>
      <c r="B36" s="2"/>
      <c r="C36" s="3"/>
      <c r="D36" s="3"/>
      <c r="E36" s="4"/>
      <c r="F36" s="2"/>
      <c r="G36" s="2"/>
      <c r="H36" s="2"/>
      <c r="I36" s="2"/>
      <c r="J36" s="2"/>
      <c r="K36" s="24"/>
      <c r="L36" s="25"/>
      <c r="M36" s="24"/>
      <c r="N36" s="24"/>
      <c r="O36" s="24"/>
      <c r="P36" s="27"/>
      <c r="Q36" s="27"/>
      <c r="R36" s="27"/>
      <c r="S36" s="27"/>
      <c r="T36" s="27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27"/>
      <c r="BE36" s="14"/>
      <c r="BF36" s="14"/>
      <c r="BG36" s="14"/>
      <c r="BH36" s="14"/>
      <c r="BI36" s="27"/>
      <c r="BJ36" s="14"/>
      <c r="BK36" s="13"/>
      <c r="BL36" s="8"/>
      <c r="BM36" s="9"/>
      <c r="BN36" s="10"/>
    </row>
    <row r="37" spans="1:72" s="6" customFormat="1" ht="156.75" customHeight="1" x14ac:dyDescent="0.25">
      <c r="A37" s="1"/>
      <c r="B37" s="2"/>
      <c r="C37" s="3"/>
      <c r="D37" s="3"/>
      <c r="E37" s="4"/>
      <c r="F37" s="2"/>
      <c r="G37" s="2"/>
      <c r="H37" s="2"/>
      <c r="I37" s="2"/>
      <c r="J37" s="2"/>
      <c r="K37" s="24"/>
      <c r="L37" s="25"/>
      <c r="M37" s="24"/>
      <c r="N37" s="24"/>
      <c r="O37" s="24"/>
      <c r="P37" s="27"/>
      <c r="Q37" s="27"/>
      <c r="R37" s="27"/>
      <c r="S37" s="27"/>
      <c r="T37" s="27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3"/>
      <c r="BL37" s="8"/>
      <c r="BM37" s="9"/>
      <c r="BN37" s="10"/>
    </row>
    <row r="38" spans="1:72" s="6" customFormat="1" ht="257.25" customHeight="1" x14ac:dyDescent="0.25">
      <c r="A38" s="1"/>
      <c r="B38" s="2"/>
      <c r="C38" s="3"/>
      <c r="D38" s="3"/>
      <c r="E38" s="4"/>
      <c r="F38" s="2"/>
      <c r="G38" s="2"/>
      <c r="H38" s="2"/>
      <c r="I38" s="2"/>
      <c r="J38" s="2"/>
      <c r="K38" s="24"/>
      <c r="L38" s="25"/>
      <c r="M38" s="14"/>
      <c r="N38" s="24"/>
      <c r="O38" s="24"/>
      <c r="P38" s="24"/>
      <c r="Q38" s="24"/>
      <c r="R38" s="24"/>
      <c r="S38" s="24"/>
      <c r="T38" s="24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8"/>
      <c r="BM38" s="5"/>
      <c r="BN38" s="5"/>
      <c r="BO38" s="5"/>
      <c r="BP38" s="5"/>
    </row>
    <row r="39" spans="1:72" s="6" customFormat="1" ht="257.25" customHeight="1" x14ac:dyDescent="0.25">
      <c r="A39" s="1"/>
      <c r="B39" s="2"/>
      <c r="C39" s="3"/>
      <c r="D39" s="3"/>
      <c r="E39" s="4"/>
      <c r="F39" s="2"/>
      <c r="G39" s="2"/>
      <c r="H39" s="2"/>
      <c r="I39" s="2"/>
      <c r="J39" s="2"/>
      <c r="K39" s="24"/>
      <c r="L39" s="25"/>
      <c r="M39" s="14"/>
      <c r="N39" s="24"/>
      <c r="O39" s="24"/>
      <c r="P39" s="15"/>
      <c r="Q39" s="15"/>
      <c r="R39" s="15"/>
      <c r="S39" s="15"/>
      <c r="T39" s="14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8"/>
      <c r="BM39" s="5"/>
      <c r="BN39" s="5"/>
      <c r="BO39" s="5"/>
      <c r="BP39" s="5"/>
    </row>
    <row r="40" spans="1:72" s="6" customFormat="1" ht="254.25" customHeight="1" x14ac:dyDescent="0.25">
      <c r="A40" s="1"/>
      <c r="B40" s="2"/>
      <c r="C40" s="3"/>
      <c r="D40" s="3"/>
      <c r="E40" s="4"/>
      <c r="F40" s="2"/>
      <c r="G40" s="2"/>
      <c r="H40" s="2"/>
      <c r="I40" s="2"/>
      <c r="J40" s="2"/>
      <c r="K40" s="2"/>
      <c r="L40" s="4"/>
      <c r="M40" s="5"/>
      <c r="N40" s="2"/>
      <c r="O40" s="2"/>
      <c r="P40" s="11"/>
      <c r="Q40" s="11"/>
      <c r="R40" s="11"/>
      <c r="S40" s="11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8"/>
      <c r="BM40" s="5"/>
      <c r="BN40" s="5"/>
      <c r="BO40" s="5"/>
      <c r="BP40" s="5"/>
    </row>
    <row r="41" spans="1:72" s="6" customFormat="1" ht="319.5" customHeight="1" x14ac:dyDescent="0.25">
      <c r="A41" s="1"/>
      <c r="B41" s="2"/>
      <c r="C41" s="3"/>
      <c r="D41" s="3"/>
      <c r="E41" s="4"/>
      <c r="F41" s="2"/>
      <c r="G41" s="2"/>
      <c r="H41" s="2"/>
      <c r="I41" s="2"/>
      <c r="J41" s="2"/>
      <c r="K41" s="2"/>
      <c r="L41" s="4"/>
      <c r="M41" s="5"/>
      <c r="N41" s="7"/>
      <c r="O41" s="7"/>
      <c r="P41" s="7"/>
      <c r="Q41" s="7"/>
      <c r="R41" s="7"/>
      <c r="S41" s="7"/>
      <c r="T41" s="12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8"/>
      <c r="BM41" s="5"/>
      <c r="BN41" s="5"/>
      <c r="BO41" s="5"/>
      <c r="BP41" s="5"/>
    </row>
    <row r="42" spans="1:72" s="6" customFormat="1" ht="409.6" customHeight="1" x14ac:dyDescent="0.25">
      <c r="A42" s="1"/>
      <c r="B42" s="2"/>
      <c r="C42" s="3"/>
      <c r="D42" s="3"/>
      <c r="E42" s="4"/>
      <c r="F42" s="2"/>
      <c r="G42" s="2"/>
      <c r="H42" s="2"/>
      <c r="I42" s="2"/>
      <c r="J42" s="2"/>
      <c r="K42" s="24"/>
      <c r="L42" s="24"/>
      <c r="M42" s="24"/>
      <c r="N42" s="42"/>
      <c r="O42" s="24"/>
      <c r="P42" s="42"/>
      <c r="Q42" s="42"/>
      <c r="R42" s="42"/>
      <c r="S42" s="42"/>
      <c r="T42" s="42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8"/>
      <c r="BM42" s="5"/>
      <c r="BN42" s="5"/>
      <c r="BO42" s="5"/>
      <c r="BP42" s="5"/>
    </row>
    <row r="43" spans="1:72" s="6" customFormat="1" ht="141.75" customHeight="1" x14ac:dyDescent="0.25">
      <c r="A43" s="1"/>
      <c r="B43" s="2"/>
      <c r="C43" s="3"/>
      <c r="D43" s="3"/>
      <c r="E43" s="4"/>
      <c r="F43" s="2"/>
      <c r="G43" s="2"/>
      <c r="H43" s="2"/>
      <c r="I43" s="2"/>
      <c r="J43" s="2"/>
      <c r="K43" s="24"/>
      <c r="L43" s="25"/>
      <c r="M43" s="14"/>
      <c r="N43" s="27"/>
      <c r="O43" s="27"/>
      <c r="P43" s="27"/>
      <c r="Q43" s="27"/>
      <c r="R43" s="27"/>
      <c r="S43" s="27"/>
      <c r="T43" s="42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8"/>
      <c r="BM43" s="5"/>
      <c r="BN43" s="5"/>
      <c r="BO43" s="5"/>
      <c r="BP43" s="5"/>
    </row>
    <row r="44" spans="1:72" s="6" customFormat="1" ht="141.75" customHeight="1" x14ac:dyDescent="0.25">
      <c r="A44" s="1"/>
      <c r="B44" s="2"/>
      <c r="C44" s="3"/>
      <c r="D44" s="3"/>
      <c r="E44" s="4"/>
      <c r="F44" s="2"/>
      <c r="G44" s="2"/>
      <c r="H44" s="2"/>
      <c r="I44" s="2"/>
      <c r="J44" s="2"/>
      <c r="K44" s="24"/>
      <c r="L44" s="25"/>
      <c r="M44" s="24"/>
      <c r="N44" s="27"/>
      <c r="O44" s="27"/>
      <c r="P44" s="27"/>
      <c r="Q44" s="27"/>
      <c r="R44" s="27"/>
      <c r="S44" s="27"/>
      <c r="T44" s="27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8"/>
      <c r="BM44" s="5"/>
      <c r="BN44" s="5"/>
      <c r="BO44" s="5"/>
      <c r="BP44" s="5"/>
    </row>
    <row r="45" spans="1:72" s="6" customFormat="1" ht="292.5" customHeight="1" x14ac:dyDescent="0.25">
      <c r="A45" s="1"/>
      <c r="B45" s="2"/>
      <c r="C45" s="3"/>
      <c r="D45" s="3"/>
      <c r="E45" s="4"/>
      <c r="F45" s="2"/>
      <c r="G45" s="2"/>
      <c r="H45" s="2"/>
      <c r="I45" s="2"/>
      <c r="J45" s="2"/>
      <c r="K45" s="24"/>
      <c r="L45" s="25"/>
      <c r="M45" s="14"/>
      <c r="N45" s="15"/>
      <c r="O45" s="24"/>
      <c r="P45" s="15"/>
      <c r="Q45" s="15"/>
      <c r="R45" s="15"/>
      <c r="S45" s="15"/>
      <c r="T45" s="1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8"/>
      <c r="BM45" s="5"/>
      <c r="BN45" s="5"/>
      <c r="BO45" s="5"/>
      <c r="BP45" s="8"/>
      <c r="BQ45" s="9"/>
      <c r="BR45" s="10"/>
    </row>
    <row r="46" spans="1:72" s="6" customFormat="1" ht="177" customHeight="1" x14ac:dyDescent="0.25">
      <c r="A46" s="1"/>
      <c r="B46" s="2"/>
      <c r="C46" s="3"/>
      <c r="D46" s="3"/>
      <c r="E46" s="4"/>
      <c r="F46" s="2"/>
      <c r="G46" s="2"/>
      <c r="H46" s="2"/>
      <c r="I46" s="2"/>
      <c r="J46" s="2"/>
      <c r="K46" s="24"/>
      <c r="L46" s="25"/>
      <c r="M46" s="14"/>
      <c r="N46" s="24"/>
      <c r="O46" s="24"/>
      <c r="P46" s="15"/>
      <c r="Q46" s="15"/>
      <c r="R46" s="15"/>
      <c r="S46" s="15"/>
      <c r="T46" s="14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8"/>
      <c r="BQ46" s="9"/>
      <c r="BR46" s="10"/>
    </row>
  </sheetData>
  <autoFilter ref="A2:BM3"/>
  <pageMargins left="0" right="0.19685039370078741" top="0" bottom="0" header="0" footer="0"/>
  <pageSetup paperSize="9" scale="1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53_лот_()</vt:lpstr>
      <vt:lpstr>'53_лот_()'!Заголовки_для_печати</vt:lpstr>
      <vt:lpstr>'53_лот_()'!Область_печати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2015-06-24T06:57:08Z</dcterms:modified>
</cp:coreProperties>
</file>